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LaMarket\Desktop\Արևային\"/>
    </mc:Choice>
  </mc:AlternateContent>
  <xr:revisionPtr revIDLastSave="0" documentId="13_ncr:1_{F765735C-57A3-4E03-94D2-D61B0B2321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Ծավալաթերթ նախահաշիվ" sheetId="8" r:id="rId1"/>
  </sheets>
  <externalReferences>
    <externalReference r:id="rId2"/>
    <externalReference r:id="rId3"/>
  </externalReferences>
  <definedNames>
    <definedName name="_24" localSheetId="0">'[2]Gaz2-6'!#REF!</definedName>
    <definedName name="_24">'[2]Gaz2-6'!#REF!</definedName>
    <definedName name="_xlnm.Print_Area" localSheetId="0">'Ծավալաթերթ նախահաշիվ'!$A$1:$F$324</definedName>
    <definedName name="գգֆֆ" localSheetId="0">'[2]Gaz2-6'!#REF!</definedName>
    <definedName name="գգֆֆ">'[2]Gaz2-6'!#REF!</definedName>
    <definedName name="հգ" localSheetId="0">'[1]Gaz2-6'!#REF!</definedName>
    <definedName name="հգ">'[1]Gaz2-6'!#REF!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8" i="8" l="1"/>
  <c r="F142" i="8"/>
  <c r="F146" i="8"/>
  <c r="F150" i="8"/>
  <c r="F154" i="8"/>
  <c r="F158" i="8"/>
  <c r="F162" i="8"/>
  <c r="F166" i="8"/>
  <c r="F170" i="8"/>
  <c r="F174" i="8"/>
  <c r="F178" i="8"/>
  <c r="F182" i="8"/>
  <c r="F186" i="8"/>
  <c r="F190" i="8"/>
  <c r="F194" i="8"/>
  <c r="F198" i="8"/>
  <c r="F202" i="8"/>
  <c r="F206" i="8"/>
  <c r="F210" i="8"/>
  <c r="F214" i="8"/>
  <c r="F218" i="8"/>
  <c r="F222" i="8"/>
  <c r="F226" i="8"/>
  <c r="F230" i="8"/>
  <c r="F234" i="8"/>
  <c r="F238" i="8"/>
  <c r="F242" i="8"/>
  <c r="F246" i="8"/>
  <c r="F250" i="8"/>
  <c r="F254" i="8"/>
  <c r="F258" i="8"/>
  <c r="F262" i="8"/>
  <c r="F266" i="8"/>
  <c r="F270" i="8"/>
  <c r="F274" i="8"/>
  <c r="F278" i="8"/>
  <c r="F282" i="8"/>
  <c r="F286" i="8"/>
  <c r="F290" i="8"/>
  <c r="F294" i="8"/>
  <c r="F298" i="8"/>
  <c r="F302" i="8"/>
  <c r="F306" i="8"/>
  <c r="F310" i="8"/>
  <c r="F134" i="8"/>
  <c r="F31" i="8"/>
  <c r="F35" i="8"/>
  <c r="F39" i="8"/>
  <c r="F43" i="8"/>
  <c r="F47" i="8"/>
  <c r="F51" i="8"/>
  <c r="F55" i="8"/>
  <c r="F59" i="8"/>
  <c r="F63" i="8"/>
  <c r="F67" i="8"/>
  <c r="F71" i="8"/>
  <c r="F75" i="8"/>
  <c r="F79" i="8"/>
  <c r="F83" i="8"/>
  <c r="F87" i="8"/>
  <c r="F91" i="8"/>
  <c r="F95" i="8"/>
  <c r="F99" i="8"/>
  <c r="F103" i="8"/>
  <c r="F107" i="8"/>
  <c r="F111" i="8"/>
  <c r="F115" i="8"/>
  <c r="F119" i="8"/>
  <c r="F123" i="8"/>
  <c r="F127" i="8"/>
  <c r="F27" i="8"/>
  <c r="F16" i="8"/>
  <c r="F20" i="8"/>
  <c r="F12" i="8"/>
  <c r="F131" i="8" l="1"/>
  <c r="F24" i="8"/>
  <c r="F314" i="8"/>
  <c r="F317" i="8" l="1"/>
  <c r="F318" i="8"/>
  <c r="F319" i="8" l="1"/>
  <c r="F132" i="8"/>
  <c r="F25" i="8"/>
  <c r="F315" i="8"/>
</calcChain>
</file>

<file path=xl/sharedStrings.xml><?xml version="1.0" encoding="utf-8"?>
<sst xmlns="http://schemas.openxmlformats.org/spreadsheetml/2006/main" count="171" uniqueCount="90">
  <si>
    <t>NN</t>
  </si>
  <si>
    <t>Ընդամենը</t>
  </si>
  <si>
    <t>ՊՐ-0095</t>
  </si>
  <si>
    <t>Կազմեց</t>
  </si>
  <si>
    <t>Փոխակերպիչ / Преобразатель 100 կՎտ / кВт</t>
  </si>
  <si>
    <t>1․ Արևային կայան / Солнечая станзия</t>
  </si>
  <si>
    <t>2․ Ուժային վահանակ / Панель питания</t>
  </si>
  <si>
    <t xml:space="preserve">Մետաղակա արկղ (AC/DC) / Металлический ящик (AC/DC ток) 120x800x250мм IP31 </t>
  </si>
  <si>
    <t xml:space="preserve">Մետաղակա արկղ (AC/DC) / Металлический ящик (AC/DC ток) 600x800x250мм IP31 </t>
  </si>
  <si>
    <t xml:space="preserve">Փոփոխական հոսանքի ավտոմատ անջատիչ / Автомат переменного тока MCCB SM1 -400 M 4P 200A   </t>
  </si>
  <si>
    <t>Գլանդ / кабельный ввод PG 52</t>
  </si>
  <si>
    <t>Գլանդ / кабельный ввод PG 48</t>
  </si>
  <si>
    <t>Գլանդ / кабельный ввод PG 21</t>
  </si>
  <si>
    <t>Դին ձող / Дин Рейка G – type</t>
  </si>
  <si>
    <t>Պտուտակ / (Саморез  шайба сверло) 4,2х13 մմ / мм</t>
  </si>
  <si>
    <t>Ջիղ, հաղորդալարերի և մալուխների միացում կտր, մինչև 6քմմ, Присоединение к зажимам жил проводов или кабелей сечением: до 6 мм2</t>
  </si>
  <si>
    <t>Ջիղ, հաղորդալարերի և մալուխների միացում կտր, մինչև 35քմմ, Присоединение к зажимам жил проводов или кабелей сечением: до 35 мм2</t>
  </si>
  <si>
    <t>Ծայրակալ պղնձյա / Наконечник для провода ТМЛ 4-05</t>
  </si>
  <si>
    <t>Ծայրակալ պղնձյա / Наконечник для провода ТМЛ 25-8-8</t>
  </si>
  <si>
    <t>Ջիղ, հաղորդալարերի և մալուխների միացում կտր, մինչև 70քմմ, Присоединение к зажимам жил проводов или кабелей сечением: до 70 мм2</t>
  </si>
  <si>
    <t>Ծայրակալ պղնձյա / Наконечник для провода ТМЛ 50-10-10</t>
  </si>
  <si>
    <t>Ծայրակալ պղնձյա / Наконечник для провода ТА 120-12-14</t>
  </si>
  <si>
    <t>Ջիղ, հաղորդալարերի և մալուխների միացում կտր, մինչև 120քմմ, Присоединение к зажимам жил проводов или кабелей сечением: до 120 мм2</t>
  </si>
  <si>
    <t>Ծայրակալ պղնձյա / Наконечник для провода ТМЛ 95-10-12</t>
  </si>
  <si>
    <t xml:space="preserve">3․ Մալուխներ / Кабель  AC և DC </t>
  </si>
  <si>
    <t xml:space="preserve">Պղնձե մալուխ / Медный кабель ВВГнг-5x95 մմ² </t>
  </si>
  <si>
    <t>Ալյումինե մալուխ / Алюминиевый кабель ABBГнг-4x120մմ²</t>
  </si>
  <si>
    <t xml:space="preserve">Պղնձե հաղորդալար / Медный провод ПВ- 1x25մմ²   </t>
  </si>
  <si>
    <t xml:space="preserve">Պղնձե հաղորդալար / Медный провод ПВ- 1x50մմ²   </t>
  </si>
  <si>
    <t xml:space="preserve">Հաստատուն հոսանքի պղնձե մալուխ / Медный кабель для постояного тока 1x6մմ² (կարմիր) / (красний)  </t>
  </si>
  <si>
    <t xml:space="preserve">Հաստատուն հոսանքի պղնձե մալուխ / Медный кабель для постояного тока 1x6մմ² (կարմիր) / (черний)  </t>
  </si>
  <si>
    <t>Մալուխի կցորդիչ / Коннектор MC4 6մմ PV</t>
  </si>
  <si>
    <t>Մալուխատար ցինկապատ / Оцинкованный кабельный канал</t>
  </si>
  <si>
    <t>Մալուխատար ցինկապատ / Оцинкованный кабельный канал 100x50 մմ / мм</t>
  </si>
  <si>
    <t>Մալուխատար կապարիչ ցինկապատ / Оцинкованный кабельный канал 100 մմ / мм</t>
  </si>
  <si>
    <t>Պլասմասե ճկուն խողովակ / пластмассовая гибкая труба, гофре D 40</t>
  </si>
  <si>
    <t>Պլասմասե ճկուն խողովակ / пластмассовая гибкая труба, гофре D 50</t>
  </si>
  <si>
    <t xml:space="preserve">Ճկախողովակի ամրակ  / Хомут для гофре D 40 </t>
  </si>
  <si>
    <t xml:space="preserve">Ճկախողովակի ամրակ  / Хомут для гофре D 50 </t>
  </si>
  <si>
    <t>Պոլիէթիլային խողովակ / Полиэтиленовая труба ПНД ( ПВП ) Д50 - стенка - 3мм</t>
  </si>
  <si>
    <t>Ալյումինե պրոֆիլ / Алюминиевый профиль N - 01</t>
  </si>
  <si>
    <t>Ալյումինե դետալ / Алюминиевые детали N - 02</t>
  </si>
  <si>
    <t>Ալյումինե դետալ / Алюминиевые детали N - 03</t>
  </si>
  <si>
    <t>Ալյումինե դետալ / Алюминиевые детали N - 04</t>
  </si>
  <si>
    <t>Ալյումինե դետալ / Алюминиевые детали N - 05</t>
  </si>
  <si>
    <t>Ալյումինե դետալ / Алюминиевые детали N - 06</t>
  </si>
  <si>
    <t>Ալյումինե դետալ / Алюминиевые детали N - 08</t>
  </si>
  <si>
    <t>Ալյումինե պրոֆիլ / Алюминиевый профиль S - 001</t>
  </si>
  <si>
    <t>Ալյումինե պրոֆիլ / Алюминиевый профиль S - 002</t>
  </si>
  <si>
    <t>Ալյումինե պրոֆիլ / Алюминиевый профиль S - 005</t>
  </si>
  <si>
    <t>Ալյումինե պրոֆիլ / Алюминиевый профиль S - 006</t>
  </si>
  <si>
    <t>Ալյումինե դետալ / Алюминиевые детали S - 003,1</t>
  </si>
  <si>
    <t>Ալյումինե դետալ / Алюминиевые детали S - 003,2</t>
  </si>
  <si>
    <t>Ալյումինե տավրիկ / Алюминиевый Таврик 10 – 026</t>
  </si>
  <si>
    <t xml:space="preserve">Պղնձե հաղորդալար / Медный провод ПВ- 1x4մմ²  </t>
  </si>
  <si>
    <t>ԵՐԵՎԱՆԻ ՄԱԹԵՄԱՏԻԿԱԿԱՆ ՄԵՔԵՆԱՆԵՐԻ ԳՈՐԾԱՐԱՆԻ ԱՐԵՎԱՅԻՆ ՖՈՏՈՎՈԼՏԱՅԻՆ ՀԱՄԱԿԱՐԳԻ ԱՇԽԱՏԱՆՔԱՅԻՆ ՆԱԽԱԳԻԾ                    532.98 կՎտ պիկային հզորությամբ արևային ֆոտովոլտային էլեկտրակայան</t>
  </si>
  <si>
    <t xml:space="preserve">Տոկոսը ընդհանուրի համար </t>
  </si>
  <si>
    <t>ԱԱՀ 20% НДС</t>
  </si>
  <si>
    <t>ԾԱՎԱԼԱԹԵՐԹ ՆԱԽԱՀԱՇԻՎ</t>
  </si>
  <si>
    <t>Լ․ Ալեքսանյան</t>
  </si>
  <si>
    <t>Ֆոտովոլտային վահանակ առավելագույնը 630 Վտ / Фотоэлектрическая панель с максимальной мощностью 630 Вт</t>
  </si>
  <si>
    <t>²ßË³ï³ÝùÝ»ñÇ ³Ýí³ÝáõÙÁ/название работы</t>
  </si>
  <si>
    <t>â³÷Ù³Ý ÙÇ³íáñÁ/единица измерения</t>
  </si>
  <si>
    <t>Ì³í³ÉÁ/количество</t>
  </si>
  <si>
    <t>1 ÙÇ³íáñÇ ÁÝ¹Ñ³Ýáõñ ³ñÅ»ùÁ /Ñ³½. ¹ñ./Общая стоимость 1 единицы /тсч.др</t>
  </si>
  <si>
    <t>ԸÝ¹Ñ³Ýáõñ ³ñÅ»ùÁ /Ñ³½. ¹ñ./общая стоимость</t>
  </si>
  <si>
    <t>Հեղույս, մանեկ, տափօղակ/болт, манекен,шайба</t>
  </si>
  <si>
    <t>Մետաղական կոնստրուկցիաներ/металлические конструкции</t>
  </si>
  <si>
    <t>Մալուխ մինչև 35կվ, երկարաձգվող խողովակների,բլոկների,սակառների մեջ, զանգված 1մ մինչև 1կգ/Кабель до 35 кВ, в удлиняемых трубах, блоках, тарифах, массой от 1 м до 1 кг</t>
  </si>
  <si>
    <t>Գոֆրե խողովակ ֆերմայի,սյուների կամ մետաղական կոնստրուկցիաների վրայով,տրամ,մինչև 50մմ /Гофрированная труба над фермой, ë столбами или металлическими конструкциями, трамбовка, до 50 мм</t>
  </si>
  <si>
    <t>ՊՎՔ խողովակ ֆերմայի,սյուների կամ մետաղական կոնստրուկցիաների վրայով,տրամ,մինչև 50մմ /Труба из ПВХ над фермой,колоннами или металлическими конструкциями, трамбовка, до 50 мм</t>
  </si>
  <si>
    <t>Մալուխ մինչև 35կվ, անցկացվող կոնստրուկցիաներով և վաքերով,ամրակապումով ուղեգծի փոփոխման տեղերում, զանգված 1մ մինչև 2կգ/Кабель напряжением до 35 кВ, проводимый через конструкции и зазоры, с креплением в местах изменения направления, массой от 1 м до 2 кг</t>
  </si>
  <si>
    <t>Մալուխ մինչև 35կվ, անցկացվող կոնստրուկցիաներով և վաքերով,ամրակապումով ուղեգծի փոփոխման տեղերում, զանգված 1մ մինչև 3կգ/Кабель напряжением до 35 кВ, проводимый с помощью опалубок и прокладок, с креплением в местах изменения направления, массой от 1 м до 3 кг</t>
  </si>
  <si>
    <t>Մալուխ մինչև 35կվ, երկարաձգվող խողովակների,բլոկների,սակառների մեջ, զանգված 1մ մինչև 3կգ/Кабель до 35 кВ, в удлиняемых трубах, блоках, тарифах, массой от 1 м до 3 кг</t>
  </si>
  <si>
    <t>Մալուխ մինչև 35կվ, անցկացվող կոնստրուկցիաներով և վաքերով,ամրակապումով ուղեգծի փոփոխման տեղերում, զանգված 1մ մինչև 6կգ/Кабель напряжением до 35 кВ, проводимый через конструкции и зазоры, с креплением в местах изменения направления, массой от 1 м до 6 кг</t>
  </si>
  <si>
    <t>Մալուխ մինչև 35կվ, երկարաձգվող խողովակների,բլոկների,սակառների մեջ, զանգված 1մ մինչև 6կգ/Кабель до 35 кВ, в удлиняемых трубах, блоках, тарифах, массой от 1 м до 6 кг</t>
  </si>
  <si>
    <t>Երկջիղ-քառաջիղ մալուխի ամրակցում պլաստմասե մեկուսիչով լարումը մինչև 10կվ կտր,մինչև 120քմմ/Крепление двух-четырехпроводного кабеля с пластиковой изоляцией напряжение до 10 кВ кВт, до 120 кв. Мм</t>
  </si>
  <si>
    <t>Երկջիղ-քառաջիղ մալուխի ամրակցում պլաստմասե մեկուսիչով լարումը մինչև 10կվ կտր,մինչև 35քմմ/Крепление двух-четырехпроводного кабеля с пластиковой изоляцией напряжение до 10 кВ кВт, до 35 кв. Мм</t>
  </si>
  <si>
    <t>Երկջիղ-քառաջիղ մալուխի ամրակցում պլաստմասե մեկուսիչով լարումը մինչև 10կվ կտր,մինչև 16քմմ/Крепление двух-четырехпроводного кабеля с пластиковой изоляцией напряжение до 10 кВ кВт, до 16 кв. Мм</t>
  </si>
  <si>
    <t>Եռաֆազ ավտոմատ անջատիչ/Трехфазный автоматический выключатель</t>
  </si>
  <si>
    <t>Մետաղական արկղի տեղադրում/Установка металлического ящика</t>
  </si>
  <si>
    <t>Փոխակերպի մոնտաժ/Монтаж преобразования</t>
  </si>
  <si>
    <t>հատ/шт</t>
  </si>
  <si>
    <t>մ/м</t>
  </si>
  <si>
    <t>կգ/кг</t>
  </si>
  <si>
    <t>100հատ/100шт</t>
  </si>
  <si>
    <t>100մ/100м</t>
  </si>
  <si>
    <t>տ/т</t>
  </si>
  <si>
    <t>Ընդամենը /Обший</t>
  </si>
  <si>
    <t>Ընդամենը/ Обший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</si>
</sst>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.00\ _₽_-;\-* #,##0.00\ _₽_-;_-* &quot;-&quot;??\ _₽_-;_-@_-"/>
    <numFmt numFmtId="166" formatCode="0.000"/>
    <numFmt numFmtId="172" formatCode="0.000%"/>
  </numFmts>
  <fonts count="22">
    <font>
      <sz val="11"/>
      <color theme="1"/>
      <name val="Calibri"/>
      <family val="2"/>
      <scheme val="minor"/>
    </font>
    <font>
      <b/>
      <sz val="12"/>
      <name val="Sylfaen"/>
      <family val="1"/>
      <charset val="204"/>
    </font>
    <font>
      <sz val="8"/>
      <name val="Sylfaen"/>
      <family val="1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sz val="10.5"/>
      <name val="Sylfaen"/>
      <family val="1"/>
      <charset val="204"/>
    </font>
    <font>
      <sz val="9"/>
      <name val="Arial Armenian"/>
      <family val="2"/>
    </font>
    <font>
      <sz val="10"/>
      <name val="Arial"/>
      <family val="2"/>
    </font>
    <font>
      <sz val="12"/>
      <name val="Russian Text Book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Sylfaen"/>
      <family val="1"/>
      <charset val="204"/>
    </font>
    <font>
      <sz val="9"/>
      <name val="Sylfaen"/>
      <family val="1"/>
      <charset val="204"/>
    </font>
    <font>
      <sz val="11"/>
      <color indexed="14"/>
      <name val="Sylfaen"/>
      <family val="1"/>
      <charset val="204"/>
    </font>
    <font>
      <sz val="12"/>
      <name val="Arial LatArm"/>
      <family val="2"/>
    </font>
    <font>
      <sz val="9"/>
      <name val="Arial Armenian"/>
      <family val="2"/>
    </font>
    <font>
      <sz val="11"/>
      <name val="Sylfaen"/>
      <family val="1"/>
    </font>
    <font>
      <sz val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10" fillId="0" borderId="0"/>
    <xf numFmtId="2" fontId="4" fillId="0" borderId="1" applyFill="0" applyBorder="0" applyAlignment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4" fillId="0" borderId="0"/>
    <xf numFmtId="0" fontId="14" fillId="0" borderId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3" fillId="0" borderId="0"/>
    <xf numFmtId="0" fontId="19" fillId="0" borderId="0"/>
    <xf numFmtId="165" fontId="4" fillId="0" borderId="0" applyFont="0" applyFill="0" applyBorder="0" applyAlignment="0" applyProtection="0"/>
    <xf numFmtId="0" fontId="14" fillId="0" borderId="0"/>
    <xf numFmtId="9" fontId="13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3" applyFont="1" applyFill="1"/>
    <xf numFmtId="0" fontId="2" fillId="2" borderId="1" xfId="0" applyFont="1" applyFill="1" applyBorder="1" applyAlignment="1">
      <alignment horizontal="center" wrapText="1"/>
    </xf>
    <xf numFmtId="0" fontId="5" fillId="0" borderId="0" xfId="22" applyFont="1"/>
    <xf numFmtId="166" fontId="2" fillId="0" borderId="1" xfId="22" applyNumberFormat="1" applyFont="1" applyBorder="1" applyAlignment="1">
      <alignment horizontal="center" vertical="center"/>
    </xf>
    <xf numFmtId="0" fontId="6" fillId="0" borderId="0" xfId="23" applyFont="1"/>
    <xf numFmtId="0" fontId="6" fillId="2" borderId="0" xfId="23" applyFont="1" applyFill="1"/>
    <xf numFmtId="0" fontId="16" fillId="0" borderId="0" xfId="1" applyFont="1"/>
    <xf numFmtId="4" fontId="17" fillId="2" borderId="0" xfId="3" applyNumberFormat="1" applyFont="1" applyFill="1" applyAlignment="1">
      <alignment horizontal="right"/>
    </xf>
    <xf numFmtId="0" fontId="18" fillId="0" borderId="0" xfId="4" applyFont="1"/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5" fillId="0" borderId="2" xfId="0" applyNumberFormat="1" applyFont="1" applyBorder="1" applyAlignment="1">
      <alignment horizontal="center" vertical="center"/>
    </xf>
    <xf numFmtId="2" fontId="15" fillId="0" borderId="2" xfId="22" applyNumberFormat="1" applyFont="1" applyBorder="1" applyAlignment="1">
      <alignment horizontal="center" vertical="center"/>
    </xf>
    <xf numFmtId="166" fontId="15" fillId="0" borderId="1" xfId="22" applyNumberFormat="1" applyFont="1" applyBorder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15" fillId="0" borderId="0" xfId="22" applyFont="1" applyAlignment="1">
      <alignment horizontal="left" vertical="center" wrapText="1"/>
    </xf>
    <xf numFmtId="2" fontId="2" fillId="0" borderId="0" xfId="22" applyNumberFormat="1" applyFont="1" applyAlignment="1">
      <alignment horizontal="center" vertical="center"/>
    </xf>
    <xf numFmtId="166" fontId="2" fillId="0" borderId="0" xfId="22" applyNumberFormat="1" applyFont="1" applyAlignment="1">
      <alignment horizontal="center" vertical="center"/>
    </xf>
    <xf numFmtId="166" fontId="15" fillId="0" borderId="0" xfId="22" applyNumberFormat="1" applyFont="1" applyAlignment="1">
      <alignment horizontal="center" vertical="center"/>
    </xf>
    <xf numFmtId="0" fontId="20" fillId="0" borderId="0" xfId="0" applyFont="1" applyAlignment="1">
      <alignment horizontal="left"/>
    </xf>
    <xf numFmtId="172" fontId="15" fillId="0" borderId="1" xfId="40" applyNumberFormat="1" applyFont="1" applyBorder="1" applyAlignment="1">
      <alignment horizontal="center" vertical="center"/>
    </xf>
    <xf numFmtId="172" fontId="5" fillId="0" borderId="0" xfId="22" applyNumberFormat="1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2" fillId="0" borderId="1" xfId="22" applyFont="1" applyBorder="1" applyAlignment="1">
      <alignment horizontal="left" vertical="center" wrapText="1"/>
    </xf>
    <xf numFmtId="2" fontId="2" fillId="0" borderId="1" xfId="22" applyNumberFormat="1" applyFont="1" applyBorder="1" applyAlignment="1">
      <alignment horizontal="center" vertical="center"/>
    </xf>
    <xf numFmtId="0" fontId="2" fillId="0" borderId="3" xfId="22" applyFont="1" applyBorder="1" applyAlignment="1">
      <alignment horizontal="center" vertical="center"/>
    </xf>
    <xf numFmtId="0" fontId="2" fillId="0" borderId="4" xfId="22" applyFont="1" applyBorder="1" applyAlignment="1">
      <alignment horizontal="center" vertical="center"/>
    </xf>
    <xf numFmtId="0" fontId="2" fillId="0" borderId="2" xfId="22" applyFont="1" applyBorder="1" applyAlignment="1">
      <alignment horizontal="center" vertical="center"/>
    </xf>
    <xf numFmtId="0" fontId="2" fillId="0" borderId="1" xfId="22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9" fontId="20" fillId="0" borderId="0" xfId="0" applyNumberFormat="1" applyFont="1" applyAlignment="1">
      <alignment horizontal="left"/>
    </xf>
    <xf numFmtId="0" fontId="2" fillId="0" borderId="6" xfId="22" applyFont="1" applyBorder="1" applyAlignment="1">
      <alignment horizontal="right" vertical="center" wrapText="1"/>
    </xf>
    <xf numFmtId="0" fontId="2" fillId="0" borderId="7" xfId="22" applyFont="1" applyBorder="1" applyAlignment="1">
      <alignment horizontal="right" vertical="center" wrapText="1"/>
    </xf>
    <xf numFmtId="0" fontId="2" fillId="0" borderId="5" xfId="22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vertical="center" textRotation="90" wrapText="1"/>
    </xf>
    <xf numFmtId="2" fontId="2" fillId="0" borderId="2" xfId="0" applyNumberFormat="1" applyFont="1" applyBorder="1" applyAlignment="1">
      <alignment horizontal="center" vertical="center"/>
    </xf>
    <xf numFmtId="0" fontId="15" fillId="2" borderId="7" xfId="0" applyFont="1" applyFill="1" applyBorder="1" applyAlignment="1">
      <alignment horizontal="center" wrapText="1"/>
    </xf>
    <xf numFmtId="2" fontId="2" fillId="0" borderId="3" xfId="22" applyNumberFormat="1" applyFont="1" applyBorder="1" applyAlignment="1">
      <alignment horizontal="center" vertical="center"/>
    </xf>
    <xf numFmtId="2" fontId="2" fillId="0" borderId="4" xfId="22" applyNumberFormat="1" applyFont="1" applyBorder="1" applyAlignment="1">
      <alignment horizontal="center" vertical="center"/>
    </xf>
    <xf numFmtId="2" fontId="2" fillId="0" borderId="2" xfId="22" applyNumberFormat="1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</cellXfs>
  <cellStyles count="41">
    <cellStyle name="Comma 3" xfId="32" xr:uid="{00000000-0005-0000-0000-000001000000}"/>
    <cellStyle name="edRascen" xfId="6" xr:uid="{00000000-0005-0000-0000-000002000000}"/>
    <cellStyle name="Normal" xfId="0" builtinId="0"/>
    <cellStyle name="Normal 10_++Ketchut xaxahraparak" xfId="36" xr:uid="{00000000-0005-0000-0000-000004000000}"/>
    <cellStyle name="Normal 12" xfId="9" xr:uid="{00000000-0005-0000-0000-000005000000}"/>
    <cellStyle name="Normal 13" xfId="10" xr:uid="{00000000-0005-0000-0000-000006000000}"/>
    <cellStyle name="Normal 2" xfId="11" xr:uid="{00000000-0005-0000-0000-000007000000}"/>
    <cellStyle name="Normal 2 10" xfId="8" xr:uid="{00000000-0005-0000-0000-000008000000}"/>
    <cellStyle name="Normal 2 2" xfId="7" xr:uid="{00000000-0005-0000-0000-000009000000}"/>
    <cellStyle name="Normal 2 2 2" xfId="12" xr:uid="{00000000-0005-0000-0000-00000A000000}"/>
    <cellStyle name="Normal 2 2 2 2" xfId="13" xr:uid="{00000000-0005-0000-0000-00000B000000}"/>
    <cellStyle name="Normal 2 2 3" xfId="1" xr:uid="{00000000-0005-0000-0000-00000C000000}"/>
    <cellStyle name="Normal 2 2 6" xfId="14" xr:uid="{00000000-0005-0000-0000-00000D000000}"/>
    <cellStyle name="Normal 2 3" xfId="15" xr:uid="{00000000-0005-0000-0000-00000E000000}"/>
    <cellStyle name="Normal 2 3 2" xfId="16" xr:uid="{00000000-0005-0000-0000-00000F000000}"/>
    <cellStyle name="Normal 2 4" xfId="17" xr:uid="{00000000-0005-0000-0000-000010000000}"/>
    <cellStyle name="Normal 2 4 2" xfId="18" xr:uid="{00000000-0005-0000-0000-000011000000}"/>
    <cellStyle name="Normal 2 5" xfId="30" xr:uid="{00000000-0005-0000-0000-000012000000}"/>
    <cellStyle name="Normal 2_getap jur" xfId="35" xr:uid="{00000000-0005-0000-0000-000013000000}"/>
    <cellStyle name="Normal 3" xfId="2" xr:uid="{00000000-0005-0000-0000-000014000000}"/>
    <cellStyle name="Normal 3 2" xfId="19" xr:uid="{00000000-0005-0000-0000-000015000000}"/>
    <cellStyle name="Normal 3 3" xfId="20" xr:uid="{00000000-0005-0000-0000-000016000000}"/>
    <cellStyle name="Normal 3 4" xfId="21" xr:uid="{00000000-0005-0000-0000-000017000000}"/>
    <cellStyle name="Normal 3 5" xfId="29" xr:uid="{00000000-0005-0000-0000-000018000000}"/>
    <cellStyle name="Normal 4" xfId="22" xr:uid="{00000000-0005-0000-0000-000019000000}"/>
    <cellStyle name="Normal 5" xfId="23" xr:uid="{00000000-0005-0000-0000-00001A000000}"/>
    <cellStyle name="Normal 6" xfId="24" xr:uid="{00000000-0005-0000-0000-00001B000000}"/>
    <cellStyle name="Normal 7" xfId="25" xr:uid="{00000000-0005-0000-0000-00001C000000}"/>
    <cellStyle name="Normal 8" xfId="5" xr:uid="{00000000-0005-0000-0000-00001D000000}"/>
    <cellStyle name="Normal 8 2" xfId="34" xr:uid="{00000000-0005-0000-0000-00001E000000}"/>
    <cellStyle name="Normal 8 3" xfId="33" xr:uid="{00000000-0005-0000-0000-00001F000000}"/>
    <cellStyle name="Normal 9" xfId="37" xr:uid="{00000000-0005-0000-0000-000020000000}"/>
    <cellStyle name="Percent" xfId="40" builtinId="5"/>
    <cellStyle name="Обычный 2" xfId="26" xr:uid="{00000000-0005-0000-0000-000024000000}"/>
    <cellStyle name="Обычный 2 2" xfId="3" xr:uid="{00000000-0005-0000-0000-000025000000}"/>
    <cellStyle name="Обычный 2 3" xfId="31" xr:uid="{00000000-0005-0000-0000-000026000000}"/>
    <cellStyle name="Обычный 3" xfId="27" xr:uid="{00000000-0005-0000-0000-000027000000}"/>
    <cellStyle name="Обычный 3 2" xfId="39" xr:uid="{00000000-0005-0000-0000-000028000000}"/>
    <cellStyle name="Обычный 3 2 2" xfId="4" xr:uid="{00000000-0005-0000-0000-000029000000}"/>
    <cellStyle name="Обычный 4" xfId="28" xr:uid="{00000000-0005-0000-0000-00002A000000}"/>
    <cellStyle name="Финансовый 3" xfId="38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0.145\Users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23"/>
  <sheetViews>
    <sheetView showZeros="0" tabSelected="1" view="pageBreakPreview" topLeftCell="A266" zoomScaleNormal="100" zoomScaleSheetLayoutView="100" workbookViewId="0">
      <selection activeCell="D302" sqref="D302:D305"/>
    </sheetView>
  </sheetViews>
  <sheetFormatPr defaultColWidth="9.140625" defaultRowHeight="15"/>
  <cols>
    <col min="1" max="1" width="3.7109375" style="2" customWidth="1"/>
    <col min="2" max="2" width="29" style="2" customWidth="1"/>
    <col min="3" max="3" width="8" style="2" customWidth="1"/>
    <col min="4" max="4" width="7.7109375" style="2" customWidth="1"/>
    <col min="5" max="5" width="9.5703125" style="2" customWidth="1"/>
    <col min="6" max="6" width="18.140625" style="2" customWidth="1"/>
    <col min="7" max="16384" width="9.140625" style="2"/>
  </cols>
  <sheetData>
    <row r="1" spans="1:6" ht="6.75" hidden="1" customHeight="1">
      <c r="A1" s="32" t="s">
        <v>2</v>
      </c>
      <c r="B1" s="32"/>
      <c r="C1" s="32"/>
      <c r="D1" s="32"/>
      <c r="E1" s="32"/>
    </row>
    <row r="2" spans="1:6" ht="81" customHeight="1">
      <c r="A2" s="33" t="s">
        <v>55</v>
      </c>
      <c r="B2" s="33"/>
      <c r="C2" s="33"/>
      <c r="D2" s="33"/>
      <c r="E2" s="33"/>
      <c r="F2" s="33"/>
    </row>
    <row r="3" spans="1:6" ht="20.25" customHeight="1">
      <c r="A3" s="34" t="s">
        <v>58</v>
      </c>
      <c r="B3" s="34"/>
      <c r="C3" s="34"/>
      <c r="D3" s="34"/>
      <c r="E3" s="34"/>
    </row>
    <row r="4" spans="1:6" ht="21.75" customHeight="1">
      <c r="A4" s="35"/>
      <c r="B4" s="34"/>
      <c r="C4" s="34"/>
      <c r="D4" s="34"/>
      <c r="E4" s="34"/>
    </row>
    <row r="5" spans="1:6" ht="15.75">
      <c r="A5" s="13"/>
      <c r="B5" s="1"/>
      <c r="C5" s="1"/>
      <c r="D5" s="1"/>
      <c r="E5" s="1"/>
      <c r="F5" s="1"/>
    </row>
    <row r="6" spans="1:6" ht="30" customHeight="1">
      <c r="A6" s="58" t="s">
        <v>0</v>
      </c>
      <c r="B6" s="58" t="s">
        <v>61</v>
      </c>
      <c r="C6" s="52" t="s">
        <v>62</v>
      </c>
      <c r="D6" s="52" t="s">
        <v>63</v>
      </c>
      <c r="E6" s="52" t="s">
        <v>64</v>
      </c>
      <c r="F6" s="52" t="s">
        <v>65</v>
      </c>
    </row>
    <row r="7" spans="1:6">
      <c r="A7" s="58"/>
      <c r="B7" s="58"/>
      <c r="C7" s="52"/>
      <c r="D7" s="52"/>
      <c r="E7" s="52"/>
      <c r="F7" s="52"/>
    </row>
    <row r="8" spans="1:6" ht="20.25" customHeight="1">
      <c r="A8" s="58"/>
      <c r="B8" s="58"/>
      <c r="C8" s="52"/>
      <c r="D8" s="52"/>
      <c r="E8" s="52"/>
      <c r="F8" s="52"/>
    </row>
    <row r="9" spans="1:6">
      <c r="A9" s="58"/>
      <c r="B9" s="58"/>
      <c r="C9" s="52"/>
      <c r="D9" s="52"/>
      <c r="E9" s="52"/>
      <c r="F9" s="52"/>
    </row>
    <row r="10" spans="1:6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</row>
    <row r="11" spans="1:6" ht="15.75" customHeight="1">
      <c r="A11" s="36" t="s">
        <v>5</v>
      </c>
      <c r="B11" s="54"/>
      <c r="C11" s="54"/>
      <c r="D11" s="54"/>
      <c r="E11" s="54"/>
      <c r="F11" s="37"/>
    </row>
    <row r="12" spans="1:6" ht="9.75" customHeight="1">
      <c r="A12" s="25">
        <v>1</v>
      </c>
      <c r="B12" s="26" t="s">
        <v>60</v>
      </c>
      <c r="C12" s="28" t="s">
        <v>82</v>
      </c>
      <c r="D12" s="29">
        <v>846</v>
      </c>
      <c r="E12" s="30">
        <v>55.824999999999996</v>
      </c>
      <c r="F12" s="30">
        <f>+D12*E12</f>
        <v>47227.95</v>
      </c>
    </row>
    <row r="13" spans="1:6">
      <c r="A13" s="25"/>
      <c r="B13" s="27"/>
      <c r="C13" s="28"/>
      <c r="D13" s="29"/>
      <c r="E13" s="31"/>
      <c r="F13" s="31"/>
    </row>
    <row r="14" spans="1:6">
      <c r="A14" s="25"/>
      <c r="B14" s="27"/>
      <c r="C14" s="28"/>
      <c r="D14" s="29"/>
      <c r="E14" s="31"/>
      <c r="F14" s="31"/>
    </row>
    <row r="15" spans="1:6">
      <c r="A15" s="25"/>
      <c r="B15" s="27"/>
      <c r="C15" s="28"/>
      <c r="D15" s="29"/>
      <c r="E15" s="53"/>
      <c r="F15" s="53"/>
    </row>
    <row r="16" spans="1:6" ht="9.75" customHeight="1">
      <c r="A16" s="25">
        <v>2</v>
      </c>
      <c r="B16" s="26" t="s">
        <v>4</v>
      </c>
      <c r="C16" s="28" t="s">
        <v>82</v>
      </c>
      <c r="D16" s="29">
        <v>5</v>
      </c>
      <c r="E16" s="30">
        <v>2040.1499999999999</v>
      </c>
      <c r="F16" s="30">
        <f t="shared" ref="F16" si="0">+D16*E16</f>
        <v>10200.75</v>
      </c>
    </row>
    <row r="17" spans="1:10">
      <c r="A17" s="25"/>
      <c r="B17" s="27"/>
      <c r="C17" s="28"/>
      <c r="D17" s="29"/>
      <c r="E17" s="31"/>
      <c r="F17" s="31"/>
    </row>
    <row r="18" spans="1:10">
      <c r="A18" s="25"/>
      <c r="B18" s="27"/>
      <c r="C18" s="28"/>
      <c r="D18" s="29"/>
      <c r="E18" s="31"/>
      <c r="F18" s="31"/>
    </row>
    <row r="19" spans="1:10">
      <c r="A19" s="25"/>
      <c r="B19" s="27"/>
      <c r="C19" s="28"/>
      <c r="D19" s="29"/>
      <c r="E19" s="53"/>
      <c r="F19" s="53"/>
    </row>
    <row r="20" spans="1:10" s="5" customFormat="1">
      <c r="A20" s="25">
        <v>3</v>
      </c>
      <c r="B20" s="38" t="s">
        <v>81</v>
      </c>
      <c r="C20" s="28" t="s">
        <v>82</v>
      </c>
      <c r="D20" s="39">
        <v>5</v>
      </c>
      <c r="E20" s="30">
        <v>236.02484286969198</v>
      </c>
      <c r="F20" s="30">
        <f t="shared" ref="F20" si="1">+D20*E20</f>
        <v>1180.1242143484599</v>
      </c>
    </row>
    <row r="21" spans="1:10" s="5" customFormat="1" ht="15" customHeight="1">
      <c r="A21" s="25"/>
      <c r="B21" s="38"/>
      <c r="C21" s="28"/>
      <c r="D21" s="39"/>
      <c r="E21" s="31"/>
      <c r="F21" s="31"/>
    </row>
    <row r="22" spans="1:10" s="5" customFormat="1" ht="15" customHeight="1">
      <c r="A22" s="25"/>
      <c r="B22" s="38"/>
      <c r="C22" s="28"/>
      <c r="D22" s="39"/>
      <c r="E22" s="31"/>
      <c r="F22" s="31"/>
    </row>
    <row r="23" spans="1:10" s="5" customFormat="1" ht="15" customHeight="1">
      <c r="A23" s="25"/>
      <c r="B23" s="38"/>
      <c r="C23" s="28"/>
      <c r="D23" s="39"/>
      <c r="E23" s="53"/>
      <c r="F23" s="53"/>
    </row>
    <row r="24" spans="1:10" s="5" customFormat="1" ht="15" customHeight="1">
      <c r="A24" s="12"/>
      <c r="B24" s="46" t="s">
        <v>1</v>
      </c>
      <c r="C24" s="47"/>
      <c r="D24" s="47"/>
      <c r="E24" s="48"/>
      <c r="F24" s="14">
        <f>SUM(F12:F23)</f>
        <v>58608.82421434846</v>
      </c>
    </row>
    <row r="25" spans="1:10" s="5" customFormat="1" ht="15" customHeight="1">
      <c r="A25" s="12"/>
      <c r="B25" s="46" t="s">
        <v>56</v>
      </c>
      <c r="C25" s="47"/>
      <c r="D25" s="47"/>
      <c r="E25" s="48"/>
      <c r="F25" s="23">
        <f>+F24/F317</f>
        <v>0.5827134526657719</v>
      </c>
    </row>
    <row r="26" spans="1:10" ht="15" customHeight="1">
      <c r="A26" s="36" t="s">
        <v>6</v>
      </c>
      <c r="B26" s="54"/>
      <c r="C26" s="54"/>
      <c r="D26" s="54"/>
      <c r="E26" s="54"/>
      <c r="F26" s="37"/>
    </row>
    <row r="27" spans="1:10" s="5" customFormat="1">
      <c r="A27" s="25">
        <v>4</v>
      </c>
      <c r="B27" s="38" t="s">
        <v>80</v>
      </c>
      <c r="C27" s="28" t="s">
        <v>82</v>
      </c>
      <c r="D27" s="39">
        <v>2</v>
      </c>
      <c r="E27" s="55">
        <v>7.8379172073648737</v>
      </c>
      <c r="F27" s="55">
        <f>+D27*E27</f>
        <v>15.675834414729747</v>
      </c>
      <c r="J27" s="24"/>
    </row>
    <row r="28" spans="1:10" s="5" customFormat="1" ht="15" customHeight="1">
      <c r="A28" s="25"/>
      <c r="B28" s="38"/>
      <c r="C28" s="28"/>
      <c r="D28" s="39"/>
      <c r="E28" s="56"/>
      <c r="F28" s="56"/>
    </row>
    <row r="29" spans="1:10" s="5" customFormat="1" ht="15" customHeight="1">
      <c r="A29" s="25"/>
      <c r="B29" s="38"/>
      <c r="C29" s="28"/>
      <c r="D29" s="39"/>
      <c r="E29" s="56"/>
      <c r="F29" s="56"/>
    </row>
    <row r="30" spans="1:10" s="5" customFormat="1" ht="15" customHeight="1">
      <c r="A30" s="25"/>
      <c r="B30" s="38"/>
      <c r="C30" s="28"/>
      <c r="D30" s="39"/>
      <c r="E30" s="57"/>
      <c r="F30" s="57"/>
    </row>
    <row r="31" spans="1:10" s="5" customFormat="1" ht="15" customHeight="1">
      <c r="A31" s="25">
        <v>5</v>
      </c>
      <c r="B31" s="38" t="s">
        <v>7</v>
      </c>
      <c r="C31" s="28" t="s">
        <v>82</v>
      </c>
      <c r="D31" s="39">
        <v>2</v>
      </c>
      <c r="E31" s="55">
        <v>82.93301051776254</v>
      </c>
      <c r="F31" s="55">
        <f t="shared" ref="F31" si="2">+D31*E31</f>
        <v>165.86602103552508</v>
      </c>
    </row>
    <row r="32" spans="1:10" s="5" customFormat="1" ht="15" customHeight="1">
      <c r="A32" s="25"/>
      <c r="B32" s="38"/>
      <c r="C32" s="28"/>
      <c r="D32" s="39"/>
      <c r="E32" s="56"/>
      <c r="F32" s="56"/>
    </row>
    <row r="33" spans="1:6" s="5" customFormat="1" ht="15" customHeight="1">
      <c r="A33" s="25"/>
      <c r="B33" s="38"/>
      <c r="C33" s="28"/>
      <c r="D33" s="39"/>
      <c r="E33" s="56"/>
      <c r="F33" s="56"/>
    </row>
    <row r="34" spans="1:6" s="5" customFormat="1" ht="15" customHeight="1">
      <c r="A34" s="25"/>
      <c r="B34" s="38"/>
      <c r="C34" s="28"/>
      <c r="D34" s="39"/>
      <c r="E34" s="57"/>
      <c r="F34" s="57"/>
    </row>
    <row r="35" spans="1:6" s="5" customFormat="1">
      <c r="A35" s="25">
        <v>6</v>
      </c>
      <c r="B35" s="38" t="s">
        <v>80</v>
      </c>
      <c r="C35" s="28" t="s">
        <v>82</v>
      </c>
      <c r="D35" s="39">
        <v>1</v>
      </c>
      <c r="E35" s="55">
        <v>7.8379172073648737</v>
      </c>
      <c r="F35" s="55">
        <f t="shared" ref="F35" si="3">+D35*E35</f>
        <v>7.8379172073648737</v>
      </c>
    </row>
    <row r="36" spans="1:6" s="5" customFormat="1" ht="15" customHeight="1">
      <c r="A36" s="25"/>
      <c r="B36" s="38"/>
      <c r="C36" s="28"/>
      <c r="D36" s="39"/>
      <c r="E36" s="56"/>
      <c r="F36" s="56"/>
    </row>
    <row r="37" spans="1:6" s="5" customFormat="1" ht="15" customHeight="1">
      <c r="A37" s="25"/>
      <c r="B37" s="38"/>
      <c r="C37" s="28"/>
      <c r="D37" s="39"/>
      <c r="E37" s="56"/>
      <c r="F37" s="56"/>
    </row>
    <row r="38" spans="1:6" s="5" customFormat="1" ht="15" customHeight="1">
      <c r="A38" s="25"/>
      <c r="B38" s="38"/>
      <c r="C38" s="28"/>
      <c r="D38" s="39"/>
      <c r="E38" s="57"/>
      <c r="F38" s="57"/>
    </row>
    <row r="39" spans="1:6" s="5" customFormat="1" ht="15" customHeight="1">
      <c r="A39" s="25">
        <v>7</v>
      </c>
      <c r="B39" s="38" t="s">
        <v>8</v>
      </c>
      <c r="C39" s="28" t="s">
        <v>82</v>
      </c>
      <c r="D39" s="39">
        <v>1</v>
      </c>
      <c r="E39" s="55">
        <v>114.36235019863909</v>
      </c>
      <c r="F39" s="55">
        <f t="shared" ref="F39" si="4">+D39*E39</f>
        <v>114.36235019863909</v>
      </c>
    </row>
    <row r="40" spans="1:6" s="5" customFormat="1" ht="15" customHeight="1">
      <c r="A40" s="25"/>
      <c r="B40" s="38"/>
      <c r="C40" s="28"/>
      <c r="D40" s="39"/>
      <c r="E40" s="56"/>
      <c r="F40" s="56"/>
    </row>
    <row r="41" spans="1:6" s="5" customFormat="1" ht="15" customHeight="1">
      <c r="A41" s="25"/>
      <c r="B41" s="38"/>
      <c r="C41" s="28"/>
      <c r="D41" s="39"/>
      <c r="E41" s="56"/>
      <c r="F41" s="56"/>
    </row>
    <row r="42" spans="1:6" s="5" customFormat="1" ht="15" customHeight="1">
      <c r="A42" s="25"/>
      <c r="B42" s="38"/>
      <c r="C42" s="28"/>
      <c r="D42" s="39"/>
      <c r="E42" s="57"/>
      <c r="F42" s="57"/>
    </row>
    <row r="43" spans="1:6" s="5" customFormat="1" ht="15" customHeight="1">
      <c r="A43" s="25">
        <v>8</v>
      </c>
      <c r="B43" s="38" t="s">
        <v>79</v>
      </c>
      <c r="C43" s="28" t="s">
        <v>82</v>
      </c>
      <c r="D43" s="39">
        <v>10</v>
      </c>
      <c r="E43" s="55">
        <v>6.6411682226145601</v>
      </c>
      <c r="F43" s="55">
        <f t="shared" ref="F43" si="5">+D43*E43</f>
        <v>66.411682226145601</v>
      </c>
    </row>
    <row r="44" spans="1:6" s="5" customFormat="1" ht="15" customHeight="1">
      <c r="A44" s="25"/>
      <c r="B44" s="38"/>
      <c r="C44" s="28"/>
      <c r="D44" s="39"/>
      <c r="E44" s="56"/>
      <c r="F44" s="56"/>
    </row>
    <row r="45" spans="1:6" s="5" customFormat="1" ht="15" customHeight="1">
      <c r="A45" s="25"/>
      <c r="B45" s="38"/>
      <c r="C45" s="28"/>
      <c r="D45" s="39"/>
      <c r="E45" s="56"/>
      <c r="F45" s="56"/>
    </row>
    <row r="46" spans="1:6" s="5" customFormat="1" ht="15" customHeight="1">
      <c r="A46" s="25"/>
      <c r="B46" s="38"/>
      <c r="C46" s="28"/>
      <c r="D46" s="39"/>
      <c r="E46" s="57"/>
      <c r="F46" s="57"/>
    </row>
    <row r="47" spans="1:6" ht="9.75" customHeight="1">
      <c r="A47" s="25">
        <v>9</v>
      </c>
      <c r="B47" s="26" t="s">
        <v>9</v>
      </c>
      <c r="C47" s="28" t="s">
        <v>82</v>
      </c>
      <c r="D47" s="29">
        <v>10</v>
      </c>
      <c r="E47" s="55">
        <v>43.644999999999996</v>
      </c>
      <c r="F47" s="55">
        <f t="shared" ref="F47" si="6">+D47*E47</f>
        <v>436.44999999999993</v>
      </c>
    </row>
    <row r="48" spans="1:6">
      <c r="A48" s="25"/>
      <c r="B48" s="27"/>
      <c r="C48" s="28"/>
      <c r="D48" s="29"/>
      <c r="E48" s="56"/>
      <c r="F48" s="56"/>
    </row>
    <row r="49" spans="1:6">
      <c r="A49" s="25"/>
      <c r="B49" s="27"/>
      <c r="C49" s="28"/>
      <c r="D49" s="29"/>
      <c r="E49" s="56"/>
      <c r="F49" s="56"/>
    </row>
    <row r="50" spans="1:6">
      <c r="A50" s="25"/>
      <c r="B50" s="27"/>
      <c r="C50" s="28"/>
      <c r="D50" s="29"/>
      <c r="E50" s="57"/>
      <c r="F50" s="57"/>
    </row>
    <row r="51" spans="1:6" s="5" customFormat="1">
      <c r="A51" s="25">
        <v>10</v>
      </c>
      <c r="B51" s="38" t="s">
        <v>10</v>
      </c>
      <c r="C51" s="28" t="s">
        <v>82</v>
      </c>
      <c r="D51" s="39">
        <v>15</v>
      </c>
      <c r="E51" s="55">
        <v>0.40992810559087378</v>
      </c>
      <c r="F51" s="55">
        <f t="shared" ref="F51" si="7">+D51*E51</f>
        <v>6.1489215838631068</v>
      </c>
    </row>
    <row r="52" spans="1:6" s="5" customFormat="1" ht="15" customHeight="1">
      <c r="A52" s="25"/>
      <c r="B52" s="38"/>
      <c r="C52" s="28"/>
      <c r="D52" s="39"/>
      <c r="E52" s="56"/>
      <c r="F52" s="56"/>
    </row>
    <row r="53" spans="1:6" s="5" customFormat="1" ht="15" customHeight="1">
      <c r="A53" s="25"/>
      <c r="B53" s="38"/>
      <c r="C53" s="28"/>
      <c r="D53" s="39"/>
      <c r="E53" s="56"/>
      <c r="F53" s="56"/>
    </row>
    <row r="54" spans="1:6" s="5" customFormat="1" ht="15" customHeight="1">
      <c r="A54" s="25"/>
      <c r="B54" s="38"/>
      <c r="C54" s="28"/>
      <c r="D54" s="39"/>
      <c r="E54" s="57"/>
      <c r="F54" s="57"/>
    </row>
    <row r="55" spans="1:6" s="5" customFormat="1">
      <c r="A55" s="25">
        <v>11</v>
      </c>
      <c r="B55" s="38" t="s">
        <v>11</v>
      </c>
      <c r="C55" s="28" t="s">
        <v>82</v>
      </c>
      <c r="D55" s="39">
        <v>15</v>
      </c>
      <c r="E55" s="55">
        <v>1.8219026915149943</v>
      </c>
      <c r="F55" s="55">
        <f t="shared" ref="F55" si="8">+D55*E55</f>
        <v>27.328540372724916</v>
      </c>
    </row>
    <row r="56" spans="1:6" s="5" customFormat="1" ht="15" customHeight="1">
      <c r="A56" s="25"/>
      <c r="B56" s="38"/>
      <c r="C56" s="28"/>
      <c r="D56" s="39"/>
      <c r="E56" s="56"/>
      <c r="F56" s="56"/>
    </row>
    <row r="57" spans="1:6" s="5" customFormat="1" ht="15" customHeight="1">
      <c r="A57" s="25"/>
      <c r="B57" s="38"/>
      <c r="C57" s="28"/>
      <c r="D57" s="39"/>
      <c r="E57" s="56"/>
      <c r="F57" s="56"/>
    </row>
    <row r="58" spans="1:6" s="5" customFormat="1" ht="15" customHeight="1">
      <c r="A58" s="25"/>
      <c r="B58" s="38"/>
      <c r="C58" s="28"/>
      <c r="D58" s="39"/>
      <c r="E58" s="57"/>
      <c r="F58" s="57"/>
    </row>
    <row r="59" spans="1:6" s="5" customFormat="1">
      <c r="A59" s="25">
        <v>12</v>
      </c>
      <c r="B59" s="38" t="s">
        <v>12</v>
      </c>
      <c r="C59" s="28" t="s">
        <v>82</v>
      </c>
      <c r="D59" s="39">
        <v>15</v>
      </c>
      <c r="E59" s="55">
        <v>2.4292035886866592</v>
      </c>
      <c r="F59" s="55">
        <f t="shared" ref="F59" si="9">+D59*E59</f>
        <v>36.438053830299886</v>
      </c>
    </row>
    <row r="60" spans="1:6" s="5" customFormat="1" ht="15" customHeight="1">
      <c r="A60" s="25"/>
      <c r="B60" s="38"/>
      <c r="C60" s="28"/>
      <c r="D60" s="39"/>
      <c r="E60" s="56"/>
      <c r="F60" s="56"/>
    </row>
    <row r="61" spans="1:6" s="5" customFormat="1" ht="15" customHeight="1">
      <c r="A61" s="25"/>
      <c r="B61" s="38"/>
      <c r="C61" s="28"/>
      <c r="D61" s="39"/>
      <c r="E61" s="56"/>
      <c r="F61" s="56"/>
    </row>
    <row r="62" spans="1:6" s="5" customFormat="1" ht="15" customHeight="1">
      <c r="A62" s="25"/>
      <c r="B62" s="38"/>
      <c r="C62" s="28"/>
      <c r="D62" s="39"/>
      <c r="E62" s="57"/>
      <c r="F62" s="57"/>
    </row>
    <row r="63" spans="1:6" s="5" customFormat="1">
      <c r="A63" s="25">
        <v>13</v>
      </c>
      <c r="B63" s="38" t="s">
        <v>13</v>
      </c>
      <c r="C63" s="40" t="s">
        <v>83</v>
      </c>
      <c r="D63" s="39">
        <v>4.8</v>
      </c>
      <c r="E63" s="55">
        <v>2.8846792615654073</v>
      </c>
      <c r="F63" s="55">
        <f t="shared" ref="F63" si="10">+D63*E63</f>
        <v>13.846460455513954</v>
      </c>
    </row>
    <row r="64" spans="1:6" s="5" customFormat="1" ht="15" customHeight="1">
      <c r="A64" s="25"/>
      <c r="B64" s="38"/>
      <c r="C64" s="41"/>
      <c r="D64" s="39"/>
      <c r="E64" s="56"/>
      <c r="F64" s="56"/>
    </row>
    <row r="65" spans="1:6" s="5" customFormat="1" ht="15" customHeight="1">
      <c r="A65" s="25"/>
      <c r="B65" s="38"/>
      <c r="C65" s="41"/>
      <c r="D65" s="39"/>
      <c r="E65" s="56"/>
      <c r="F65" s="56"/>
    </row>
    <row r="66" spans="1:6" s="5" customFormat="1" ht="15" customHeight="1">
      <c r="A66" s="25"/>
      <c r="B66" s="38"/>
      <c r="C66" s="42"/>
      <c r="D66" s="39"/>
      <c r="E66" s="57"/>
      <c r="F66" s="57"/>
    </row>
    <row r="67" spans="1:6" s="5" customFormat="1" ht="15" customHeight="1">
      <c r="A67" s="25">
        <v>14</v>
      </c>
      <c r="B67" s="38" t="s">
        <v>14</v>
      </c>
      <c r="C67" s="40" t="s">
        <v>84</v>
      </c>
      <c r="D67" s="39">
        <v>6.5000000000000002E-2</v>
      </c>
      <c r="E67" s="55">
        <v>1.5182522429291621</v>
      </c>
      <c r="F67" s="55">
        <f t="shared" ref="F67" si="11">+D67*E67</f>
        <v>9.8686395790395537E-2</v>
      </c>
    </row>
    <row r="68" spans="1:6" s="5" customFormat="1" ht="15" customHeight="1">
      <c r="A68" s="25"/>
      <c r="B68" s="38"/>
      <c r="C68" s="41"/>
      <c r="D68" s="39"/>
      <c r="E68" s="56"/>
      <c r="F68" s="56"/>
    </row>
    <row r="69" spans="1:6" s="5" customFormat="1" ht="15" customHeight="1">
      <c r="A69" s="25"/>
      <c r="B69" s="38"/>
      <c r="C69" s="41"/>
      <c r="D69" s="39"/>
      <c r="E69" s="56"/>
      <c r="F69" s="56"/>
    </row>
    <row r="70" spans="1:6" s="5" customFormat="1" ht="15" customHeight="1">
      <c r="A70" s="25"/>
      <c r="B70" s="38"/>
      <c r="C70" s="42"/>
      <c r="D70" s="39"/>
      <c r="E70" s="57"/>
      <c r="F70" s="57"/>
    </row>
    <row r="71" spans="1:6" ht="9.75" customHeight="1">
      <c r="A71" s="25">
        <v>15</v>
      </c>
      <c r="B71" s="26" t="s">
        <v>78</v>
      </c>
      <c r="C71" s="28" t="s">
        <v>82</v>
      </c>
      <c r="D71" s="29">
        <v>423</v>
      </c>
      <c r="E71" s="55">
        <v>1.5159732207491403</v>
      </c>
      <c r="F71" s="55">
        <f t="shared" ref="F71" si="12">+D71*E71</f>
        <v>641.2566723768864</v>
      </c>
    </row>
    <row r="72" spans="1:6">
      <c r="A72" s="25"/>
      <c r="B72" s="27"/>
      <c r="C72" s="28"/>
      <c r="D72" s="29"/>
      <c r="E72" s="56"/>
      <c r="F72" s="56"/>
    </row>
    <row r="73" spans="1:6">
      <c r="A73" s="25"/>
      <c r="B73" s="27"/>
      <c r="C73" s="28"/>
      <c r="D73" s="29"/>
      <c r="E73" s="56"/>
      <c r="F73" s="56"/>
    </row>
    <row r="74" spans="1:6" ht="36" customHeight="1">
      <c r="A74" s="25"/>
      <c r="B74" s="27"/>
      <c r="C74" s="28"/>
      <c r="D74" s="29"/>
      <c r="E74" s="57"/>
      <c r="F74" s="57"/>
    </row>
    <row r="75" spans="1:6" ht="9.75" customHeight="1">
      <c r="A75" s="25">
        <v>16</v>
      </c>
      <c r="B75" s="26" t="s">
        <v>15</v>
      </c>
      <c r="C75" s="28" t="s">
        <v>85</v>
      </c>
      <c r="D75" s="29">
        <v>16.920000000000002</v>
      </c>
      <c r="E75" s="55">
        <v>18.389414286478704</v>
      </c>
      <c r="F75" s="55">
        <f t="shared" ref="F75" si="13">+D75*E75</f>
        <v>311.14888972721968</v>
      </c>
    </row>
    <row r="76" spans="1:6">
      <c r="A76" s="25"/>
      <c r="B76" s="27"/>
      <c r="C76" s="28"/>
      <c r="D76" s="29"/>
      <c r="E76" s="56"/>
      <c r="F76" s="56"/>
    </row>
    <row r="77" spans="1:6">
      <c r="A77" s="25"/>
      <c r="B77" s="27"/>
      <c r="C77" s="28"/>
      <c r="D77" s="29"/>
      <c r="E77" s="56"/>
      <c r="F77" s="56"/>
    </row>
    <row r="78" spans="1:6">
      <c r="A78" s="25"/>
      <c r="B78" s="27"/>
      <c r="C78" s="28"/>
      <c r="D78" s="29"/>
      <c r="E78" s="57"/>
      <c r="F78" s="57"/>
    </row>
    <row r="79" spans="1:6" s="5" customFormat="1" ht="15" customHeight="1">
      <c r="A79" s="25">
        <v>17</v>
      </c>
      <c r="B79" s="38" t="s">
        <v>17</v>
      </c>
      <c r="C79" s="28" t="s">
        <v>82</v>
      </c>
      <c r="D79" s="39">
        <v>1692</v>
      </c>
      <c r="E79" s="55">
        <v>0.18219026915149938</v>
      </c>
      <c r="F79" s="55">
        <f t="shared" ref="F79" si="14">+D79*E79</f>
        <v>308.26593540433697</v>
      </c>
    </row>
    <row r="80" spans="1:6" s="5" customFormat="1" ht="15" customHeight="1">
      <c r="A80" s="25"/>
      <c r="B80" s="38"/>
      <c r="C80" s="28"/>
      <c r="D80" s="39"/>
      <c r="E80" s="56"/>
      <c r="F80" s="56"/>
    </row>
    <row r="81" spans="1:6" s="5" customFormat="1" ht="15" customHeight="1">
      <c r="A81" s="25"/>
      <c r="B81" s="38"/>
      <c r="C81" s="28"/>
      <c r="D81" s="39"/>
      <c r="E81" s="56"/>
      <c r="F81" s="56"/>
    </row>
    <row r="82" spans="1:6" s="5" customFormat="1" ht="15" customHeight="1">
      <c r="A82" s="25"/>
      <c r="B82" s="38"/>
      <c r="C82" s="28"/>
      <c r="D82" s="39"/>
      <c r="E82" s="57"/>
      <c r="F82" s="57"/>
    </row>
    <row r="83" spans="1:6" ht="9.75" customHeight="1">
      <c r="A83" s="25">
        <v>18</v>
      </c>
      <c r="B83" s="26" t="s">
        <v>77</v>
      </c>
      <c r="C83" s="28" t="s">
        <v>82</v>
      </c>
      <c r="D83" s="29">
        <v>3</v>
      </c>
      <c r="E83" s="55">
        <v>1.5489291603306434</v>
      </c>
      <c r="F83" s="55">
        <f t="shared" ref="F83" si="15">+D83*E83</f>
        <v>4.6467874809919305</v>
      </c>
    </row>
    <row r="84" spans="1:6">
      <c r="A84" s="25"/>
      <c r="B84" s="27"/>
      <c r="C84" s="28"/>
      <c r="D84" s="29"/>
      <c r="E84" s="56"/>
      <c r="F84" s="56"/>
    </row>
    <row r="85" spans="1:6">
      <c r="A85" s="25"/>
      <c r="B85" s="27"/>
      <c r="C85" s="28"/>
      <c r="D85" s="29"/>
      <c r="E85" s="56"/>
      <c r="F85" s="56"/>
    </row>
    <row r="86" spans="1:6" ht="33.75" customHeight="1">
      <c r="A86" s="25"/>
      <c r="B86" s="27"/>
      <c r="C86" s="28"/>
      <c r="D86" s="29"/>
      <c r="E86" s="57"/>
      <c r="F86" s="57"/>
    </row>
    <row r="87" spans="1:6" ht="9.75" customHeight="1">
      <c r="A87" s="25">
        <v>19</v>
      </c>
      <c r="B87" s="26" t="s">
        <v>16</v>
      </c>
      <c r="C87" s="28" t="s">
        <v>85</v>
      </c>
      <c r="D87" s="29">
        <v>0.12</v>
      </c>
      <c r="E87" s="55">
        <v>33.61505837313311</v>
      </c>
      <c r="F87" s="55">
        <f t="shared" ref="F87" si="16">+D87*E87</f>
        <v>4.0338070047759729</v>
      </c>
    </row>
    <row r="88" spans="1:6">
      <c r="A88" s="25"/>
      <c r="B88" s="27"/>
      <c r="C88" s="28"/>
      <c r="D88" s="29"/>
      <c r="E88" s="56"/>
      <c r="F88" s="56"/>
    </row>
    <row r="89" spans="1:6">
      <c r="A89" s="25"/>
      <c r="B89" s="27"/>
      <c r="C89" s="28"/>
      <c r="D89" s="29"/>
      <c r="E89" s="56"/>
      <c r="F89" s="56"/>
    </row>
    <row r="90" spans="1:6">
      <c r="A90" s="25"/>
      <c r="B90" s="27"/>
      <c r="C90" s="28"/>
      <c r="D90" s="29"/>
      <c r="E90" s="57"/>
      <c r="F90" s="57"/>
    </row>
    <row r="91" spans="1:6" s="5" customFormat="1" ht="15" customHeight="1">
      <c r="A91" s="25">
        <v>20</v>
      </c>
      <c r="B91" s="38" t="s">
        <v>18</v>
      </c>
      <c r="C91" s="28" t="s">
        <v>82</v>
      </c>
      <c r="D91" s="39">
        <v>12</v>
      </c>
      <c r="E91" s="55">
        <v>0.3036504485858324</v>
      </c>
      <c r="F91" s="55">
        <f t="shared" ref="F91" si="17">+D91*E91</f>
        <v>3.6438053830299886</v>
      </c>
    </row>
    <row r="92" spans="1:6" s="5" customFormat="1" ht="15" customHeight="1">
      <c r="A92" s="25"/>
      <c r="B92" s="38"/>
      <c r="C92" s="28"/>
      <c r="D92" s="39"/>
      <c r="E92" s="56"/>
      <c r="F92" s="56"/>
    </row>
    <row r="93" spans="1:6" s="5" customFormat="1" ht="15" customHeight="1">
      <c r="A93" s="25"/>
      <c r="B93" s="38"/>
      <c r="C93" s="28"/>
      <c r="D93" s="39"/>
      <c r="E93" s="56"/>
      <c r="F93" s="56"/>
    </row>
    <row r="94" spans="1:6" s="5" customFormat="1" ht="15" customHeight="1">
      <c r="A94" s="25"/>
      <c r="B94" s="38"/>
      <c r="C94" s="28"/>
      <c r="D94" s="39"/>
      <c r="E94" s="57"/>
      <c r="F94" s="57"/>
    </row>
    <row r="95" spans="1:6" ht="9.75" customHeight="1">
      <c r="A95" s="25">
        <v>21</v>
      </c>
      <c r="B95" s="26" t="s">
        <v>76</v>
      </c>
      <c r="C95" s="28" t="s">
        <v>82</v>
      </c>
      <c r="D95" s="29">
        <v>5</v>
      </c>
      <c r="E95" s="55">
        <v>1.6477969790751525</v>
      </c>
      <c r="F95" s="55">
        <f t="shared" ref="F95" si="18">+D95*E95</f>
        <v>8.2389848953757632</v>
      </c>
    </row>
    <row r="96" spans="1:6">
      <c r="A96" s="25"/>
      <c r="B96" s="27"/>
      <c r="C96" s="28"/>
      <c r="D96" s="29"/>
      <c r="E96" s="56"/>
      <c r="F96" s="56"/>
    </row>
    <row r="97" spans="1:6">
      <c r="A97" s="25"/>
      <c r="B97" s="27"/>
      <c r="C97" s="28"/>
      <c r="D97" s="29"/>
      <c r="E97" s="56"/>
      <c r="F97" s="56"/>
    </row>
    <row r="98" spans="1:6" ht="45" customHeight="1">
      <c r="A98" s="25"/>
      <c r="B98" s="27"/>
      <c r="C98" s="28"/>
      <c r="D98" s="29"/>
      <c r="E98" s="57"/>
      <c r="F98" s="57"/>
    </row>
    <row r="99" spans="1:6" ht="9.75" customHeight="1">
      <c r="A99" s="25">
        <v>22</v>
      </c>
      <c r="B99" s="26" t="s">
        <v>19</v>
      </c>
      <c r="C99" s="28" t="s">
        <v>85</v>
      </c>
      <c r="D99" s="29">
        <v>0.1</v>
      </c>
      <c r="E99" s="55">
        <v>44.820077830844156</v>
      </c>
      <c r="F99" s="55">
        <f t="shared" ref="F99" si="19">+D99*E99</f>
        <v>4.4820077830844154</v>
      </c>
    </row>
    <row r="100" spans="1:6">
      <c r="A100" s="25"/>
      <c r="B100" s="27"/>
      <c r="C100" s="28"/>
      <c r="D100" s="29"/>
      <c r="E100" s="56"/>
      <c r="F100" s="56"/>
    </row>
    <row r="101" spans="1:6">
      <c r="A101" s="25"/>
      <c r="B101" s="27"/>
      <c r="C101" s="28"/>
      <c r="D101" s="29"/>
      <c r="E101" s="56"/>
      <c r="F101" s="56"/>
    </row>
    <row r="102" spans="1:6">
      <c r="A102" s="25"/>
      <c r="B102" s="27"/>
      <c r="C102" s="28"/>
      <c r="D102" s="29"/>
      <c r="E102" s="57"/>
      <c r="F102" s="57"/>
    </row>
    <row r="103" spans="1:6" s="5" customFormat="1" ht="15" customHeight="1">
      <c r="A103" s="25">
        <v>23</v>
      </c>
      <c r="B103" s="38" t="s">
        <v>20</v>
      </c>
      <c r="C103" s="28" t="s">
        <v>82</v>
      </c>
      <c r="D103" s="39">
        <v>10</v>
      </c>
      <c r="E103" s="55">
        <v>0.53138828502520663</v>
      </c>
      <c r="F103" s="55">
        <f t="shared" ref="F103" si="20">+D103*E103</f>
        <v>5.3138828502520665</v>
      </c>
    </row>
    <row r="104" spans="1:6" s="5" customFormat="1" ht="15" customHeight="1">
      <c r="A104" s="25"/>
      <c r="B104" s="38"/>
      <c r="C104" s="28"/>
      <c r="D104" s="39"/>
      <c r="E104" s="56"/>
      <c r="F104" s="56"/>
    </row>
    <row r="105" spans="1:6" s="5" customFormat="1" ht="15" customHeight="1">
      <c r="A105" s="25"/>
      <c r="B105" s="38"/>
      <c r="C105" s="28"/>
      <c r="D105" s="39"/>
      <c r="E105" s="56"/>
      <c r="F105" s="56"/>
    </row>
    <row r="106" spans="1:6" s="5" customFormat="1" ht="15" customHeight="1">
      <c r="A106" s="25"/>
      <c r="B106" s="38"/>
      <c r="C106" s="28"/>
      <c r="D106" s="39"/>
      <c r="E106" s="57"/>
      <c r="F106" s="57"/>
    </row>
    <row r="107" spans="1:6" ht="9.75" customHeight="1">
      <c r="A107" s="25">
        <v>24</v>
      </c>
      <c r="B107" s="26" t="s">
        <v>76</v>
      </c>
      <c r="C107" s="28" t="s">
        <v>82</v>
      </c>
      <c r="D107" s="29">
        <v>6</v>
      </c>
      <c r="E107" s="55">
        <v>1.6477969790751525</v>
      </c>
      <c r="F107" s="55">
        <f t="shared" ref="F107" si="21">+D107*E107</f>
        <v>9.8867818744509144</v>
      </c>
    </row>
    <row r="108" spans="1:6">
      <c r="A108" s="25"/>
      <c r="B108" s="27"/>
      <c r="C108" s="28"/>
      <c r="D108" s="29"/>
      <c r="E108" s="56"/>
      <c r="F108" s="56"/>
    </row>
    <row r="109" spans="1:6">
      <c r="A109" s="25"/>
      <c r="B109" s="27"/>
      <c r="C109" s="28"/>
      <c r="D109" s="29"/>
      <c r="E109" s="56"/>
      <c r="F109" s="56"/>
    </row>
    <row r="110" spans="1:6" ht="33" customHeight="1">
      <c r="A110" s="25"/>
      <c r="B110" s="27"/>
      <c r="C110" s="28"/>
      <c r="D110" s="29"/>
      <c r="E110" s="57"/>
      <c r="F110" s="57"/>
    </row>
    <row r="111" spans="1:6" ht="9.75" customHeight="1">
      <c r="A111" s="25">
        <v>25</v>
      </c>
      <c r="B111" s="26" t="s">
        <v>22</v>
      </c>
      <c r="C111" s="28" t="s">
        <v>85</v>
      </c>
      <c r="D111" s="29">
        <v>0.25</v>
      </c>
      <c r="E111" s="55">
        <v>75.798661037457023</v>
      </c>
      <c r="F111" s="55">
        <f t="shared" ref="F111" si="22">+D111*E111</f>
        <v>18.949665259364256</v>
      </c>
    </row>
    <row r="112" spans="1:6">
      <c r="A112" s="25"/>
      <c r="B112" s="27"/>
      <c r="C112" s="28"/>
      <c r="D112" s="29"/>
      <c r="E112" s="56"/>
      <c r="F112" s="56"/>
    </row>
    <row r="113" spans="1:6">
      <c r="A113" s="25"/>
      <c r="B113" s="27"/>
      <c r="C113" s="28"/>
      <c r="D113" s="29"/>
      <c r="E113" s="56"/>
      <c r="F113" s="56"/>
    </row>
    <row r="114" spans="1:6">
      <c r="A114" s="25"/>
      <c r="B114" s="27"/>
      <c r="C114" s="28"/>
      <c r="D114" s="29"/>
      <c r="E114" s="57"/>
      <c r="F114" s="57"/>
    </row>
    <row r="115" spans="1:6" s="5" customFormat="1" ht="15" customHeight="1">
      <c r="A115" s="25">
        <v>26</v>
      </c>
      <c r="B115" s="38" t="s">
        <v>23</v>
      </c>
      <c r="C115" s="28" t="s">
        <v>82</v>
      </c>
      <c r="D115" s="39">
        <v>25</v>
      </c>
      <c r="E115" s="55">
        <v>1.3816095410655373</v>
      </c>
      <c r="F115" s="55">
        <f t="shared" ref="F115" si="23">+D115*E115</f>
        <v>34.540238526638433</v>
      </c>
    </row>
    <row r="116" spans="1:6" s="5" customFormat="1" ht="15" customHeight="1">
      <c r="A116" s="25"/>
      <c r="B116" s="38"/>
      <c r="C116" s="28"/>
      <c r="D116" s="39"/>
      <c r="E116" s="56"/>
      <c r="F116" s="56"/>
    </row>
    <row r="117" spans="1:6" s="5" customFormat="1" ht="15" customHeight="1">
      <c r="A117" s="25"/>
      <c r="B117" s="38"/>
      <c r="C117" s="28"/>
      <c r="D117" s="39"/>
      <c r="E117" s="56"/>
      <c r="F117" s="56"/>
    </row>
    <row r="118" spans="1:6" s="5" customFormat="1" ht="15" customHeight="1">
      <c r="A118" s="25"/>
      <c r="B118" s="38"/>
      <c r="C118" s="28"/>
      <c r="D118" s="39"/>
      <c r="E118" s="57"/>
      <c r="F118" s="57"/>
    </row>
    <row r="119" spans="1:6" ht="9.75" customHeight="1">
      <c r="A119" s="25">
        <v>27</v>
      </c>
      <c r="B119" s="26" t="s">
        <v>76</v>
      </c>
      <c r="C119" s="28" t="s">
        <v>82</v>
      </c>
      <c r="D119" s="29">
        <v>19</v>
      </c>
      <c r="E119" s="55">
        <v>1.6477969790751525</v>
      </c>
      <c r="F119" s="55">
        <f t="shared" ref="F119" si="24">+D119*E119</f>
        <v>31.3081426024279</v>
      </c>
    </row>
    <row r="120" spans="1:6">
      <c r="A120" s="25"/>
      <c r="B120" s="27"/>
      <c r="C120" s="28"/>
      <c r="D120" s="29"/>
      <c r="E120" s="56"/>
      <c r="F120" s="56"/>
    </row>
    <row r="121" spans="1:6">
      <c r="A121" s="25"/>
      <c r="B121" s="27"/>
      <c r="C121" s="28"/>
      <c r="D121" s="29"/>
      <c r="E121" s="56"/>
      <c r="F121" s="56"/>
    </row>
    <row r="122" spans="1:6" ht="39" customHeight="1">
      <c r="A122" s="25"/>
      <c r="B122" s="27"/>
      <c r="C122" s="28"/>
      <c r="D122" s="29"/>
      <c r="E122" s="57"/>
      <c r="F122" s="57"/>
    </row>
    <row r="123" spans="1:6" ht="9.75" customHeight="1">
      <c r="A123" s="25">
        <v>28</v>
      </c>
      <c r="B123" s="26" t="s">
        <v>22</v>
      </c>
      <c r="C123" s="28" t="s">
        <v>85</v>
      </c>
      <c r="D123" s="29">
        <v>0.75</v>
      </c>
      <c r="E123" s="55">
        <v>75.798661037457023</v>
      </c>
      <c r="F123" s="55">
        <f t="shared" ref="F123" si="25">+D123*E123</f>
        <v>56.848995778092771</v>
      </c>
    </row>
    <row r="124" spans="1:6">
      <c r="A124" s="25"/>
      <c r="B124" s="27"/>
      <c r="C124" s="28"/>
      <c r="D124" s="29"/>
      <c r="E124" s="56"/>
      <c r="F124" s="56"/>
    </row>
    <row r="125" spans="1:6">
      <c r="A125" s="25"/>
      <c r="B125" s="27"/>
      <c r="C125" s="28"/>
      <c r="D125" s="29"/>
      <c r="E125" s="56"/>
      <c r="F125" s="56"/>
    </row>
    <row r="126" spans="1:6">
      <c r="A126" s="25"/>
      <c r="B126" s="27"/>
      <c r="C126" s="28"/>
      <c r="D126" s="29"/>
      <c r="E126" s="57"/>
      <c r="F126" s="57"/>
    </row>
    <row r="127" spans="1:6" s="5" customFormat="1" ht="15" customHeight="1">
      <c r="A127" s="25">
        <v>29</v>
      </c>
      <c r="B127" s="38" t="s">
        <v>21</v>
      </c>
      <c r="C127" s="28" t="s">
        <v>82</v>
      </c>
      <c r="D127" s="39">
        <v>75</v>
      </c>
      <c r="E127" s="55">
        <v>2.0496405279543688</v>
      </c>
      <c r="F127" s="55">
        <f t="shared" ref="F127" si="26">+D127*E127</f>
        <v>153.72303959657765</v>
      </c>
    </row>
    <row r="128" spans="1:6" s="5" customFormat="1" ht="15" customHeight="1">
      <c r="A128" s="25"/>
      <c r="B128" s="38"/>
      <c r="C128" s="28"/>
      <c r="D128" s="39"/>
      <c r="E128" s="56"/>
      <c r="F128" s="56"/>
    </row>
    <row r="129" spans="1:6" s="5" customFormat="1" ht="15" customHeight="1">
      <c r="A129" s="25"/>
      <c r="B129" s="38"/>
      <c r="C129" s="28"/>
      <c r="D129" s="39"/>
      <c r="E129" s="56"/>
      <c r="F129" s="56"/>
    </row>
    <row r="130" spans="1:6" s="5" customFormat="1" ht="15" customHeight="1">
      <c r="A130" s="25"/>
      <c r="B130" s="38"/>
      <c r="C130" s="28"/>
      <c r="D130" s="39"/>
      <c r="E130" s="57"/>
      <c r="F130" s="57"/>
    </row>
    <row r="131" spans="1:6" s="5" customFormat="1" ht="15" customHeight="1">
      <c r="A131" s="12"/>
      <c r="B131" s="46" t="s">
        <v>1</v>
      </c>
      <c r="C131" s="47"/>
      <c r="D131" s="47"/>
      <c r="E131" s="48"/>
      <c r="F131" s="15">
        <f>SUM(F27:F130)</f>
        <v>2486.7521042641019</v>
      </c>
    </row>
    <row r="132" spans="1:6" s="5" customFormat="1" ht="15" customHeight="1">
      <c r="A132" s="12"/>
      <c r="B132" s="46" t="s">
        <v>56</v>
      </c>
      <c r="C132" s="47"/>
      <c r="D132" s="47"/>
      <c r="E132" s="48"/>
      <c r="F132" s="23">
        <f>+F131/F317</f>
        <v>2.472432989441976E-2</v>
      </c>
    </row>
    <row r="133" spans="1:6" ht="15" customHeight="1">
      <c r="A133" s="49" t="s">
        <v>24</v>
      </c>
      <c r="B133" s="50"/>
      <c r="C133" s="50"/>
      <c r="D133" s="50"/>
      <c r="E133" s="50"/>
      <c r="F133" s="51"/>
    </row>
    <row r="134" spans="1:6" s="5" customFormat="1" ht="15" customHeight="1">
      <c r="A134" s="25">
        <v>30</v>
      </c>
      <c r="B134" s="38" t="s">
        <v>75</v>
      </c>
      <c r="C134" s="43" t="s">
        <v>86</v>
      </c>
      <c r="D134" s="39">
        <v>0.15</v>
      </c>
      <c r="E134" s="55">
        <v>43.818746452200187</v>
      </c>
      <c r="F134" s="55">
        <f>+D134*E134</f>
        <v>6.5728119678300283</v>
      </c>
    </row>
    <row r="135" spans="1:6" s="5" customFormat="1" ht="15" customHeight="1">
      <c r="A135" s="25"/>
      <c r="B135" s="38"/>
      <c r="C135" s="43"/>
      <c r="D135" s="39"/>
      <c r="E135" s="56"/>
      <c r="F135" s="56"/>
    </row>
    <row r="136" spans="1:6" s="5" customFormat="1" ht="15" customHeight="1">
      <c r="A136" s="25"/>
      <c r="B136" s="38"/>
      <c r="C136" s="43"/>
      <c r="D136" s="39"/>
      <c r="E136" s="56"/>
      <c r="F136" s="56"/>
    </row>
    <row r="137" spans="1:6" s="5" customFormat="1" ht="15" customHeight="1">
      <c r="A137" s="25"/>
      <c r="B137" s="38"/>
      <c r="C137" s="43"/>
      <c r="D137" s="39"/>
      <c r="E137" s="57"/>
      <c r="F137" s="57"/>
    </row>
    <row r="138" spans="1:6" s="5" customFormat="1" ht="15" customHeight="1">
      <c r="A138" s="25">
        <v>31</v>
      </c>
      <c r="B138" s="38" t="s">
        <v>74</v>
      </c>
      <c r="C138" s="43" t="s">
        <v>86</v>
      </c>
      <c r="D138" s="39">
        <v>0.15</v>
      </c>
      <c r="E138" s="55">
        <v>43.856931233564737</v>
      </c>
      <c r="F138" s="55">
        <f t="shared" ref="F138" si="27">+D138*E138</f>
        <v>6.57853968503471</v>
      </c>
    </row>
    <row r="139" spans="1:6" s="5" customFormat="1" ht="15" customHeight="1">
      <c r="A139" s="25"/>
      <c r="B139" s="38"/>
      <c r="C139" s="43"/>
      <c r="D139" s="39"/>
      <c r="E139" s="56"/>
      <c r="F139" s="56"/>
    </row>
    <row r="140" spans="1:6" s="5" customFormat="1" ht="15" customHeight="1">
      <c r="A140" s="25"/>
      <c r="B140" s="38"/>
      <c r="C140" s="43"/>
      <c r="D140" s="39"/>
      <c r="E140" s="56"/>
      <c r="F140" s="56"/>
    </row>
    <row r="141" spans="1:6" s="5" customFormat="1" ht="57.75" customHeight="1">
      <c r="A141" s="25"/>
      <c r="B141" s="38"/>
      <c r="C141" s="43"/>
      <c r="D141" s="39"/>
      <c r="E141" s="57"/>
      <c r="F141" s="57"/>
    </row>
    <row r="142" spans="1:6" ht="9.75" customHeight="1">
      <c r="A142" s="25">
        <v>32</v>
      </c>
      <c r="B142" s="26" t="s">
        <v>25</v>
      </c>
      <c r="C142" s="28" t="s">
        <v>83</v>
      </c>
      <c r="D142" s="29">
        <v>30</v>
      </c>
      <c r="E142" s="55">
        <v>49.272356245542682</v>
      </c>
      <c r="F142" s="55">
        <f t="shared" ref="F142" si="28">+D142*E142</f>
        <v>1478.1706873662804</v>
      </c>
    </row>
    <row r="143" spans="1:6">
      <c r="A143" s="25"/>
      <c r="B143" s="27"/>
      <c r="C143" s="28"/>
      <c r="D143" s="29"/>
      <c r="E143" s="56"/>
      <c r="F143" s="56"/>
    </row>
    <row r="144" spans="1:6">
      <c r="A144" s="25"/>
      <c r="B144" s="27"/>
      <c r="C144" s="28"/>
      <c r="D144" s="29"/>
      <c r="E144" s="56"/>
      <c r="F144" s="56"/>
    </row>
    <row r="145" spans="1:6">
      <c r="A145" s="25"/>
      <c r="B145" s="27"/>
      <c r="C145" s="28"/>
      <c r="D145" s="29"/>
      <c r="E145" s="57"/>
      <c r="F145" s="57"/>
    </row>
    <row r="146" spans="1:6" s="5" customFormat="1" ht="15" customHeight="1">
      <c r="A146" s="25">
        <v>33</v>
      </c>
      <c r="B146" s="38" t="s">
        <v>73</v>
      </c>
      <c r="C146" s="43" t="s">
        <v>86</v>
      </c>
      <c r="D146" s="39">
        <v>2.08</v>
      </c>
      <c r="E146" s="55">
        <v>31.063950087774963</v>
      </c>
      <c r="F146" s="55">
        <f t="shared" ref="F146" si="29">+D146*E146</f>
        <v>64.613016182571926</v>
      </c>
    </row>
    <row r="147" spans="1:6" s="5" customFormat="1" ht="15" customHeight="1">
      <c r="A147" s="25"/>
      <c r="B147" s="38"/>
      <c r="C147" s="43"/>
      <c r="D147" s="39"/>
      <c r="E147" s="56"/>
      <c r="F147" s="56"/>
    </row>
    <row r="148" spans="1:6" s="5" customFormat="1" ht="15" customHeight="1">
      <c r="A148" s="25"/>
      <c r="B148" s="38"/>
      <c r="C148" s="43"/>
      <c r="D148" s="39"/>
      <c r="E148" s="56"/>
      <c r="F148" s="56"/>
    </row>
    <row r="149" spans="1:6" s="5" customFormat="1" ht="15" customHeight="1">
      <c r="A149" s="25"/>
      <c r="B149" s="38"/>
      <c r="C149" s="43"/>
      <c r="D149" s="39"/>
      <c r="E149" s="57"/>
      <c r="F149" s="57"/>
    </row>
    <row r="150" spans="1:6" s="5" customFormat="1" ht="15" customHeight="1">
      <c r="A150" s="25">
        <v>34</v>
      </c>
      <c r="B150" s="38" t="s">
        <v>72</v>
      </c>
      <c r="C150" s="43" t="s">
        <v>86</v>
      </c>
      <c r="D150" s="39">
        <v>0.52</v>
      </c>
      <c r="E150" s="55">
        <v>31.396062642606559</v>
      </c>
      <c r="F150" s="55">
        <f t="shared" ref="F150" si="30">+D150*E150</f>
        <v>16.325952574155412</v>
      </c>
    </row>
    <row r="151" spans="1:6" s="5" customFormat="1" ht="15" customHeight="1">
      <c r="A151" s="25"/>
      <c r="B151" s="38"/>
      <c r="C151" s="43"/>
      <c r="D151" s="39"/>
      <c r="E151" s="56"/>
      <c r="F151" s="56"/>
    </row>
    <row r="152" spans="1:6" s="5" customFormat="1" ht="15" customHeight="1">
      <c r="A152" s="25"/>
      <c r="B152" s="38"/>
      <c r="C152" s="43"/>
      <c r="D152" s="39"/>
      <c r="E152" s="56"/>
      <c r="F152" s="56"/>
    </row>
    <row r="153" spans="1:6" s="5" customFormat="1" ht="64.5" customHeight="1">
      <c r="A153" s="25"/>
      <c r="B153" s="38"/>
      <c r="C153" s="43"/>
      <c r="D153" s="39"/>
      <c r="E153" s="57"/>
      <c r="F153" s="57"/>
    </row>
    <row r="154" spans="1:6" ht="9.75" customHeight="1">
      <c r="A154" s="25">
        <v>35</v>
      </c>
      <c r="B154" s="26" t="s">
        <v>26</v>
      </c>
      <c r="C154" s="28" t="s">
        <v>83</v>
      </c>
      <c r="D154" s="29">
        <v>260</v>
      </c>
      <c r="E154" s="55">
        <v>7.4643353271369319</v>
      </c>
      <c r="F154" s="55">
        <f t="shared" ref="F154" si="31">+D154*E154</f>
        <v>1940.7271850556024</v>
      </c>
    </row>
    <row r="155" spans="1:6">
      <c r="A155" s="25"/>
      <c r="B155" s="27"/>
      <c r="C155" s="28"/>
      <c r="D155" s="29"/>
      <c r="E155" s="56"/>
      <c r="F155" s="56"/>
    </row>
    <row r="156" spans="1:6">
      <c r="A156" s="25"/>
      <c r="B156" s="27"/>
      <c r="C156" s="28"/>
      <c r="D156" s="29"/>
      <c r="E156" s="56"/>
      <c r="F156" s="56"/>
    </row>
    <row r="157" spans="1:6">
      <c r="A157" s="25"/>
      <c r="B157" s="27"/>
      <c r="C157" s="28"/>
      <c r="D157" s="29"/>
      <c r="E157" s="57"/>
      <c r="F157" s="57"/>
    </row>
    <row r="158" spans="1:6" s="5" customFormat="1" ht="15" customHeight="1">
      <c r="A158" s="25">
        <v>36</v>
      </c>
      <c r="B158" s="38" t="s">
        <v>68</v>
      </c>
      <c r="C158" s="43" t="s">
        <v>86</v>
      </c>
      <c r="D158" s="39">
        <v>8</v>
      </c>
      <c r="E158" s="55">
        <v>21.667738830396704</v>
      </c>
      <c r="F158" s="55">
        <f t="shared" ref="F158" si="32">+D158*E158</f>
        <v>173.34191064317363</v>
      </c>
    </row>
    <row r="159" spans="1:6" s="5" customFormat="1" ht="15" customHeight="1">
      <c r="A159" s="25"/>
      <c r="B159" s="38"/>
      <c r="C159" s="43"/>
      <c r="D159" s="39"/>
      <c r="E159" s="56"/>
      <c r="F159" s="56"/>
    </row>
    <row r="160" spans="1:6" s="5" customFormat="1" ht="15" customHeight="1">
      <c r="A160" s="25"/>
      <c r="B160" s="38"/>
      <c r="C160" s="43"/>
      <c r="D160" s="39"/>
      <c r="E160" s="56"/>
      <c r="F160" s="56"/>
    </row>
    <row r="161" spans="1:6" s="5" customFormat="1" ht="15" customHeight="1">
      <c r="A161" s="25"/>
      <c r="B161" s="38"/>
      <c r="C161" s="43"/>
      <c r="D161" s="39"/>
      <c r="E161" s="57"/>
      <c r="F161" s="57"/>
    </row>
    <row r="162" spans="1:6" s="5" customFormat="1" ht="15" customHeight="1">
      <c r="A162" s="25">
        <v>37</v>
      </c>
      <c r="B162" s="38" t="s">
        <v>71</v>
      </c>
      <c r="C162" s="43" t="s">
        <v>86</v>
      </c>
      <c r="D162" s="39">
        <v>2</v>
      </c>
      <c r="E162" s="55">
        <v>25.913703670877606</v>
      </c>
      <c r="F162" s="55">
        <f t="shared" ref="F162" si="33">+D162*E162</f>
        <v>51.827407341755212</v>
      </c>
    </row>
    <row r="163" spans="1:6" s="5" customFormat="1" ht="15" customHeight="1">
      <c r="A163" s="25"/>
      <c r="B163" s="38"/>
      <c r="C163" s="43"/>
      <c r="D163" s="39"/>
      <c r="E163" s="56"/>
      <c r="F163" s="56"/>
    </row>
    <row r="164" spans="1:6" s="5" customFormat="1" ht="15" customHeight="1">
      <c r="A164" s="25"/>
      <c r="B164" s="38"/>
      <c r="C164" s="43"/>
      <c r="D164" s="39"/>
      <c r="E164" s="56"/>
      <c r="F164" s="56"/>
    </row>
    <row r="165" spans="1:6" s="5" customFormat="1" ht="63" customHeight="1">
      <c r="A165" s="25"/>
      <c r="B165" s="38"/>
      <c r="C165" s="43"/>
      <c r="D165" s="39"/>
      <c r="E165" s="57"/>
      <c r="F165" s="57"/>
    </row>
    <row r="166" spans="1:6" ht="9.75" customHeight="1">
      <c r="A166" s="25">
        <v>38</v>
      </c>
      <c r="B166" s="26" t="s">
        <v>54</v>
      </c>
      <c r="C166" s="28" t="s">
        <v>83</v>
      </c>
      <c r="D166" s="29">
        <v>1000</v>
      </c>
      <c r="E166" s="55">
        <v>0.26326493892391672</v>
      </c>
      <c r="F166" s="55">
        <f t="shared" ref="F166" si="34">+D166*E166</f>
        <v>263.2649389239167</v>
      </c>
    </row>
    <row r="167" spans="1:6">
      <c r="A167" s="25"/>
      <c r="B167" s="27"/>
      <c r="C167" s="28"/>
      <c r="D167" s="29"/>
      <c r="E167" s="56"/>
      <c r="F167" s="56"/>
    </row>
    <row r="168" spans="1:6">
      <c r="A168" s="25"/>
      <c r="B168" s="27"/>
      <c r="C168" s="28"/>
      <c r="D168" s="29"/>
      <c r="E168" s="56"/>
      <c r="F168" s="56"/>
    </row>
    <row r="169" spans="1:6">
      <c r="A169" s="25"/>
      <c r="B169" s="27"/>
      <c r="C169" s="28"/>
      <c r="D169" s="29"/>
      <c r="E169" s="57"/>
      <c r="F169" s="57"/>
    </row>
    <row r="170" spans="1:6" s="5" customFormat="1" ht="15" customHeight="1">
      <c r="A170" s="25">
        <v>39</v>
      </c>
      <c r="B170" s="38" t="s">
        <v>68</v>
      </c>
      <c r="C170" s="43" t="s">
        <v>86</v>
      </c>
      <c r="D170" s="39">
        <v>0.65</v>
      </c>
      <c r="E170" s="55">
        <v>21.667738830396704</v>
      </c>
      <c r="F170" s="55">
        <f t="shared" ref="F170" si="35">+D170*E170</f>
        <v>14.084030239757858</v>
      </c>
    </row>
    <row r="171" spans="1:6" s="5" customFormat="1" ht="15" customHeight="1">
      <c r="A171" s="25"/>
      <c r="B171" s="38"/>
      <c r="C171" s="43"/>
      <c r="D171" s="39"/>
      <c r="E171" s="56"/>
      <c r="F171" s="56"/>
    </row>
    <row r="172" spans="1:6" s="5" customFormat="1" ht="15" customHeight="1">
      <c r="A172" s="25"/>
      <c r="B172" s="38"/>
      <c r="C172" s="43"/>
      <c r="D172" s="39"/>
      <c r="E172" s="56"/>
      <c r="F172" s="56"/>
    </row>
    <row r="173" spans="1:6" s="5" customFormat="1" ht="15" customHeight="1">
      <c r="A173" s="25"/>
      <c r="B173" s="38"/>
      <c r="C173" s="43"/>
      <c r="D173" s="39"/>
      <c r="E173" s="57"/>
      <c r="F173" s="57"/>
    </row>
    <row r="174" spans="1:6" s="5" customFormat="1" ht="15" customHeight="1">
      <c r="A174" s="25">
        <v>40</v>
      </c>
      <c r="B174" s="38" t="s">
        <v>71</v>
      </c>
      <c r="C174" s="43" t="s">
        <v>86</v>
      </c>
      <c r="D174" s="39">
        <v>0.21</v>
      </c>
      <c r="E174" s="55">
        <v>25.913703670877606</v>
      </c>
      <c r="F174" s="55">
        <f t="shared" ref="F174" si="36">+D174*E174</f>
        <v>5.4418777708842967</v>
      </c>
    </row>
    <row r="175" spans="1:6" s="5" customFormat="1" ht="15" customHeight="1">
      <c r="A175" s="25"/>
      <c r="B175" s="38"/>
      <c r="C175" s="43"/>
      <c r="D175" s="39"/>
      <c r="E175" s="56"/>
      <c r="F175" s="56"/>
    </row>
    <row r="176" spans="1:6" s="5" customFormat="1" ht="15" customHeight="1">
      <c r="A176" s="25"/>
      <c r="B176" s="38"/>
      <c r="C176" s="43"/>
      <c r="D176" s="39"/>
      <c r="E176" s="56"/>
      <c r="F176" s="56"/>
    </row>
    <row r="177" spans="1:6" s="5" customFormat="1" ht="59.25" customHeight="1">
      <c r="A177" s="25"/>
      <c r="B177" s="38"/>
      <c r="C177" s="43"/>
      <c r="D177" s="39"/>
      <c r="E177" s="57"/>
      <c r="F177" s="57"/>
    </row>
    <row r="178" spans="1:6" ht="9.75" customHeight="1">
      <c r="A178" s="25">
        <v>41</v>
      </c>
      <c r="B178" s="26" t="s">
        <v>27</v>
      </c>
      <c r="C178" s="28" t="s">
        <v>83</v>
      </c>
      <c r="D178" s="29">
        <v>1000</v>
      </c>
      <c r="E178" s="55">
        <v>1.486672596276235</v>
      </c>
      <c r="F178" s="55">
        <f t="shared" ref="F178" si="37">+D178*E178</f>
        <v>1486.672596276235</v>
      </c>
    </row>
    <row r="179" spans="1:6">
      <c r="A179" s="25"/>
      <c r="B179" s="27"/>
      <c r="C179" s="28"/>
      <c r="D179" s="29"/>
      <c r="E179" s="56"/>
      <c r="F179" s="56"/>
    </row>
    <row r="180" spans="1:6">
      <c r="A180" s="25"/>
      <c r="B180" s="27"/>
      <c r="C180" s="28"/>
      <c r="D180" s="29"/>
      <c r="E180" s="56"/>
      <c r="F180" s="56"/>
    </row>
    <row r="181" spans="1:6">
      <c r="A181" s="25"/>
      <c r="B181" s="27"/>
      <c r="C181" s="28"/>
      <c r="D181" s="29"/>
      <c r="E181" s="57"/>
      <c r="F181" s="57"/>
    </row>
    <row r="182" spans="1:6" s="5" customFormat="1" ht="15" customHeight="1">
      <c r="A182" s="25">
        <v>42</v>
      </c>
      <c r="B182" s="38" t="s">
        <v>68</v>
      </c>
      <c r="C182" s="43" t="s">
        <v>86</v>
      </c>
      <c r="D182" s="39">
        <v>1.2</v>
      </c>
      <c r="E182" s="55">
        <v>21.667738830396704</v>
      </c>
      <c r="F182" s="55">
        <f t="shared" ref="F182" si="38">+D182*E182</f>
        <v>26.001286596476046</v>
      </c>
    </row>
    <row r="183" spans="1:6" s="5" customFormat="1" ht="15" customHeight="1">
      <c r="A183" s="25"/>
      <c r="B183" s="38"/>
      <c r="C183" s="43"/>
      <c r="D183" s="39"/>
      <c r="E183" s="56"/>
      <c r="F183" s="56"/>
    </row>
    <row r="184" spans="1:6" s="5" customFormat="1" ht="15" customHeight="1">
      <c r="A184" s="25"/>
      <c r="B184" s="38"/>
      <c r="C184" s="43"/>
      <c r="D184" s="39"/>
      <c r="E184" s="56"/>
      <c r="F184" s="56"/>
    </row>
    <row r="185" spans="1:6" s="5" customFormat="1" ht="15" customHeight="1">
      <c r="A185" s="25"/>
      <c r="B185" s="38"/>
      <c r="C185" s="43"/>
      <c r="D185" s="39"/>
      <c r="E185" s="57"/>
      <c r="F185" s="57"/>
    </row>
    <row r="186" spans="1:6" s="5" customFormat="1" ht="15" customHeight="1">
      <c r="A186" s="25">
        <v>43</v>
      </c>
      <c r="B186" s="38" t="s">
        <v>71</v>
      </c>
      <c r="C186" s="43" t="s">
        <v>86</v>
      </c>
      <c r="D186" s="39">
        <v>0.22</v>
      </c>
      <c r="E186" s="55">
        <v>25.913703670877606</v>
      </c>
      <c r="F186" s="55">
        <f t="shared" ref="F186" si="39">+D186*E186</f>
        <v>5.7010148075930731</v>
      </c>
    </row>
    <row r="187" spans="1:6" s="5" customFormat="1" ht="15" customHeight="1">
      <c r="A187" s="25"/>
      <c r="B187" s="38"/>
      <c r="C187" s="43"/>
      <c r="D187" s="39"/>
      <c r="E187" s="56"/>
      <c r="F187" s="56"/>
    </row>
    <row r="188" spans="1:6" s="5" customFormat="1" ht="15" customHeight="1">
      <c r="A188" s="25"/>
      <c r="B188" s="38"/>
      <c r="C188" s="43"/>
      <c r="D188" s="39"/>
      <c r="E188" s="56"/>
      <c r="F188" s="56"/>
    </row>
    <row r="189" spans="1:6" s="5" customFormat="1" ht="61.5" customHeight="1">
      <c r="A189" s="25"/>
      <c r="B189" s="38"/>
      <c r="C189" s="43"/>
      <c r="D189" s="39"/>
      <c r="E189" s="57"/>
      <c r="F189" s="57"/>
    </row>
    <row r="190" spans="1:6" ht="9.75" customHeight="1">
      <c r="A190" s="25">
        <v>44</v>
      </c>
      <c r="B190" s="26" t="s">
        <v>28</v>
      </c>
      <c r="C190" s="28" t="s">
        <v>83</v>
      </c>
      <c r="D190" s="29">
        <v>142</v>
      </c>
      <c r="E190" s="55">
        <v>4.1348081583932785</v>
      </c>
      <c r="F190" s="55">
        <f t="shared" ref="F190" si="40">+D190*E190</f>
        <v>587.1427584918456</v>
      </c>
    </row>
    <row r="191" spans="1:6">
      <c r="A191" s="25"/>
      <c r="B191" s="27"/>
      <c r="C191" s="28"/>
      <c r="D191" s="29"/>
      <c r="E191" s="56"/>
      <c r="F191" s="56"/>
    </row>
    <row r="192" spans="1:6">
      <c r="A192" s="25"/>
      <c r="B192" s="27"/>
      <c r="C192" s="28"/>
      <c r="D192" s="29"/>
      <c r="E192" s="56"/>
      <c r="F192" s="56"/>
    </row>
    <row r="193" spans="1:6">
      <c r="A193" s="25"/>
      <c r="B193" s="27"/>
      <c r="C193" s="28"/>
      <c r="D193" s="29"/>
      <c r="E193" s="57"/>
      <c r="F193" s="57"/>
    </row>
    <row r="194" spans="1:6" s="5" customFormat="1" ht="15" customHeight="1">
      <c r="A194" s="25">
        <v>45</v>
      </c>
      <c r="B194" s="38" t="s">
        <v>68</v>
      </c>
      <c r="C194" s="43" t="s">
        <v>86</v>
      </c>
      <c r="D194" s="39">
        <v>120</v>
      </c>
      <c r="E194" s="55">
        <v>21.667738830396704</v>
      </c>
      <c r="F194" s="55">
        <f t="shared" ref="F194" si="41">+D194*E194</f>
        <v>2600.1286596476043</v>
      </c>
    </row>
    <row r="195" spans="1:6" s="5" customFormat="1" ht="15" customHeight="1">
      <c r="A195" s="25"/>
      <c r="B195" s="38"/>
      <c r="C195" s="43"/>
      <c r="D195" s="39"/>
      <c r="E195" s="56"/>
      <c r="F195" s="56"/>
    </row>
    <row r="196" spans="1:6" s="5" customFormat="1" ht="15" customHeight="1">
      <c r="A196" s="25"/>
      <c r="B196" s="38"/>
      <c r="C196" s="43"/>
      <c r="D196" s="39"/>
      <c r="E196" s="56"/>
      <c r="F196" s="56"/>
    </row>
    <row r="197" spans="1:6" s="5" customFormat="1" ht="15" customHeight="1">
      <c r="A197" s="25"/>
      <c r="B197" s="38"/>
      <c r="C197" s="43"/>
      <c r="D197" s="39"/>
      <c r="E197" s="57"/>
      <c r="F197" s="57"/>
    </row>
    <row r="198" spans="1:6" ht="9.75" customHeight="1">
      <c r="A198" s="25">
        <v>46</v>
      </c>
      <c r="B198" s="26" t="s">
        <v>29</v>
      </c>
      <c r="C198" s="28" t="s">
        <v>83</v>
      </c>
      <c r="D198" s="29">
        <v>6000</v>
      </c>
      <c r="E198" s="55">
        <v>1.2543800031080736</v>
      </c>
      <c r="F198" s="55">
        <f t="shared" ref="F198" si="42">+D198*E198</f>
        <v>7526.2800186484419</v>
      </c>
    </row>
    <row r="199" spans="1:6">
      <c r="A199" s="25"/>
      <c r="B199" s="27"/>
      <c r="C199" s="28"/>
      <c r="D199" s="29"/>
      <c r="E199" s="56"/>
      <c r="F199" s="56"/>
    </row>
    <row r="200" spans="1:6">
      <c r="A200" s="25"/>
      <c r="B200" s="27"/>
      <c r="C200" s="28"/>
      <c r="D200" s="29"/>
      <c r="E200" s="56"/>
      <c r="F200" s="56"/>
    </row>
    <row r="201" spans="1:6">
      <c r="A201" s="25"/>
      <c r="B201" s="27"/>
      <c r="C201" s="28"/>
      <c r="D201" s="29"/>
      <c r="E201" s="57"/>
      <c r="F201" s="57"/>
    </row>
    <row r="202" spans="1:6" ht="9.75" customHeight="1">
      <c r="A202" s="25">
        <v>47</v>
      </c>
      <c r="B202" s="26" t="s">
        <v>30</v>
      </c>
      <c r="C202" s="28" t="s">
        <v>83</v>
      </c>
      <c r="D202" s="29">
        <v>6000</v>
      </c>
      <c r="E202" s="55">
        <v>1.2543800031080736</v>
      </c>
      <c r="F202" s="55">
        <f t="shared" ref="F202" si="43">+D202*E202</f>
        <v>7526.2800186484419</v>
      </c>
    </row>
    <row r="203" spans="1:6">
      <c r="A203" s="25"/>
      <c r="B203" s="27"/>
      <c r="C203" s="28"/>
      <c r="D203" s="29"/>
      <c r="E203" s="56"/>
      <c r="F203" s="56"/>
    </row>
    <row r="204" spans="1:6">
      <c r="A204" s="25"/>
      <c r="B204" s="27"/>
      <c r="C204" s="28"/>
      <c r="D204" s="29"/>
      <c r="E204" s="56"/>
      <c r="F204" s="56"/>
    </row>
    <row r="205" spans="1:6">
      <c r="A205" s="25"/>
      <c r="B205" s="27"/>
      <c r="C205" s="28"/>
      <c r="D205" s="29"/>
      <c r="E205" s="57"/>
      <c r="F205" s="57"/>
    </row>
    <row r="206" spans="1:6" s="5" customFormat="1" ht="15" customHeight="1">
      <c r="A206" s="25">
        <v>48</v>
      </c>
      <c r="B206" s="38" t="s">
        <v>31</v>
      </c>
      <c r="C206" s="40" t="s">
        <v>82</v>
      </c>
      <c r="D206" s="39">
        <v>75</v>
      </c>
      <c r="E206" s="55">
        <v>1.0020464803332467</v>
      </c>
      <c r="F206" s="55">
        <f t="shared" ref="F206" si="44">+D206*E206</f>
        <v>75.153486024993498</v>
      </c>
    </row>
    <row r="207" spans="1:6" s="5" customFormat="1" ht="15" customHeight="1">
      <c r="A207" s="25"/>
      <c r="B207" s="38"/>
      <c r="C207" s="41"/>
      <c r="D207" s="39"/>
      <c r="E207" s="56"/>
      <c r="F207" s="56"/>
    </row>
    <row r="208" spans="1:6" s="5" customFormat="1" ht="15" customHeight="1">
      <c r="A208" s="25"/>
      <c r="B208" s="38"/>
      <c r="C208" s="41"/>
      <c r="D208" s="39"/>
      <c r="E208" s="56"/>
      <c r="F208" s="56"/>
    </row>
    <row r="209" spans="1:6" s="5" customFormat="1" ht="15" customHeight="1">
      <c r="A209" s="25"/>
      <c r="B209" s="38"/>
      <c r="C209" s="42"/>
      <c r="D209" s="39"/>
      <c r="E209" s="57"/>
      <c r="F209" s="57"/>
    </row>
    <row r="210" spans="1:6" s="5" customFormat="1" ht="15" customHeight="1">
      <c r="A210" s="25">
        <v>49</v>
      </c>
      <c r="B210" s="38" t="s">
        <v>32</v>
      </c>
      <c r="C210" s="43" t="s">
        <v>87</v>
      </c>
      <c r="D210" s="39">
        <v>0.15</v>
      </c>
      <c r="E210" s="55">
        <v>260.13654363639534</v>
      </c>
      <c r="F210" s="55">
        <f t="shared" ref="F210" si="45">+D210*E210</f>
        <v>39.020481545459297</v>
      </c>
    </row>
    <row r="211" spans="1:6" s="5" customFormat="1" ht="15" customHeight="1">
      <c r="A211" s="25"/>
      <c r="B211" s="38"/>
      <c r="C211" s="43"/>
      <c r="D211" s="39"/>
      <c r="E211" s="56"/>
      <c r="F211" s="56"/>
    </row>
    <row r="212" spans="1:6" s="5" customFormat="1" ht="15" customHeight="1">
      <c r="A212" s="25"/>
      <c r="B212" s="38"/>
      <c r="C212" s="43"/>
      <c r="D212" s="39"/>
      <c r="E212" s="56"/>
      <c r="F212" s="56"/>
    </row>
    <row r="213" spans="1:6" s="5" customFormat="1" ht="15" customHeight="1">
      <c r="A213" s="25"/>
      <c r="B213" s="38"/>
      <c r="C213" s="43"/>
      <c r="D213" s="39"/>
      <c r="E213" s="57"/>
      <c r="F213" s="57"/>
    </row>
    <row r="214" spans="1:6" ht="9.75" customHeight="1">
      <c r="A214" s="25">
        <v>50</v>
      </c>
      <c r="B214" s="26" t="s">
        <v>33</v>
      </c>
      <c r="C214" s="28" t="s">
        <v>83</v>
      </c>
      <c r="D214" s="29">
        <v>48</v>
      </c>
      <c r="E214" s="55">
        <v>23.381084541109093</v>
      </c>
      <c r="F214" s="55">
        <f t="shared" ref="F214" si="46">+D214*E214</f>
        <v>1122.2920579732365</v>
      </c>
    </row>
    <row r="215" spans="1:6">
      <c r="A215" s="25"/>
      <c r="B215" s="27"/>
      <c r="C215" s="28"/>
      <c r="D215" s="29"/>
      <c r="E215" s="56"/>
      <c r="F215" s="56"/>
    </row>
    <row r="216" spans="1:6">
      <c r="A216" s="25"/>
      <c r="B216" s="27"/>
      <c r="C216" s="28"/>
      <c r="D216" s="29"/>
      <c r="E216" s="56"/>
      <c r="F216" s="56"/>
    </row>
    <row r="217" spans="1:6" ht="18.75" customHeight="1">
      <c r="A217" s="25"/>
      <c r="B217" s="27"/>
      <c r="C217" s="28"/>
      <c r="D217" s="29"/>
      <c r="E217" s="57"/>
      <c r="F217" s="57"/>
    </row>
    <row r="218" spans="1:6" ht="9.75" customHeight="1">
      <c r="A218" s="25">
        <v>51</v>
      </c>
      <c r="B218" s="26" t="s">
        <v>34</v>
      </c>
      <c r="C218" s="28" t="s">
        <v>83</v>
      </c>
      <c r="D218" s="29">
        <v>48</v>
      </c>
      <c r="E218" s="55">
        <v>8.046736887524558</v>
      </c>
      <c r="F218" s="55">
        <f t="shared" ref="F218" si="47">+D218*E218</f>
        <v>386.24337060117875</v>
      </c>
    </row>
    <row r="219" spans="1:6">
      <c r="A219" s="25"/>
      <c r="B219" s="27"/>
      <c r="C219" s="28"/>
      <c r="D219" s="29"/>
      <c r="E219" s="56"/>
      <c r="F219" s="56"/>
    </row>
    <row r="220" spans="1:6">
      <c r="A220" s="25"/>
      <c r="B220" s="27"/>
      <c r="C220" s="28"/>
      <c r="D220" s="29"/>
      <c r="E220" s="56"/>
      <c r="F220" s="56"/>
    </row>
    <row r="221" spans="1:6">
      <c r="A221" s="25"/>
      <c r="B221" s="27"/>
      <c r="C221" s="28"/>
      <c r="D221" s="29"/>
      <c r="E221" s="57"/>
      <c r="F221" s="57"/>
    </row>
    <row r="222" spans="1:6" s="5" customFormat="1" ht="15" customHeight="1">
      <c r="A222" s="25">
        <v>52</v>
      </c>
      <c r="B222" s="38" t="s">
        <v>69</v>
      </c>
      <c r="C222" s="43" t="s">
        <v>86</v>
      </c>
      <c r="D222" s="39">
        <v>4.9000000000000004</v>
      </c>
      <c r="E222" s="55">
        <v>120.63814427097043</v>
      </c>
      <c r="F222" s="55">
        <f t="shared" ref="F222" si="48">+D222*E222</f>
        <v>591.12690692775516</v>
      </c>
    </row>
    <row r="223" spans="1:6" s="5" customFormat="1" ht="15" customHeight="1">
      <c r="A223" s="25"/>
      <c r="B223" s="38"/>
      <c r="C223" s="43"/>
      <c r="D223" s="39"/>
      <c r="E223" s="56"/>
      <c r="F223" s="56"/>
    </row>
    <row r="224" spans="1:6" s="5" customFormat="1" ht="15" customHeight="1">
      <c r="A224" s="25"/>
      <c r="B224" s="38"/>
      <c r="C224" s="43"/>
      <c r="D224" s="39"/>
      <c r="E224" s="56"/>
      <c r="F224" s="56"/>
    </row>
    <row r="225" spans="1:6" s="5" customFormat="1" ht="21.75" customHeight="1">
      <c r="A225" s="25"/>
      <c r="B225" s="38"/>
      <c r="C225" s="43"/>
      <c r="D225" s="39"/>
      <c r="E225" s="57"/>
      <c r="F225" s="57"/>
    </row>
    <row r="226" spans="1:6" ht="9.75" customHeight="1">
      <c r="A226" s="25">
        <v>53</v>
      </c>
      <c r="B226" s="26" t="s">
        <v>35</v>
      </c>
      <c r="C226" s="28" t="s">
        <v>83</v>
      </c>
      <c r="D226" s="29">
        <v>310</v>
      </c>
      <c r="E226" s="55">
        <v>0.6073008971716648</v>
      </c>
      <c r="F226" s="55">
        <f t="shared" ref="F226" si="49">+D226*E226</f>
        <v>188.26327812321608</v>
      </c>
    </row>
    <row r="227" spans="1:6">
      <c r="A227" s="25"/>
      <c r="B227" s="27"/>
      <c r="C227" s="28"/>
      <c r="D227" s="29"/>
      <c r="E227" s="56"/>
      <c r="F227" s="56"/>
    </row>
    <row r="228" spans="1:6">
      <c r="A228" s="25"/>
      <c r="B228" s="27"/>
      <c r="C228" s="28"/>
      <c r="D228" s="29"/>
      <c r="E228" s="56"/>
      <c r="F228" s="56"/>
    </row>
    <row r="229" spans="1:6">
      <c r="A229" s="25"/>
      <c r="B229" s="27"/>
      <c r="C229" s="28"/>
      <c r="D229" s="29"/>
      <c r="E229" s="57"/>
      <c r="F229" s="57"/>
    </row>
    <row r="230" spans="1:6" ht="9.75" customHeight="1">
      <c r="A230" s="25">
        <v>54</v>
      </c>
      <c r="B230" s="26" t="s">
        <v>36</v>
      </c>
      <c r="C230" s="28" t="s">
        <v>83</v>
      </c>
      <c r="D230" s="29">
        <v>180</v>
      </c>
      <c r="E230" s="55">
        <v>0.75912612146458103</v>
      </c>
      <c r="F230" s="55">
        <f t="shared" ref="F230" si="50">+D230*E230</f>
        <v>136.64270186362458</v>
      </c>
    </row>
    <row r="231" spans="1:6">
      <c r="A231" s="25"/>
      <c r="B231" s="27"/>
      <c r="C231" s="28"/>
      <c r="D231" s="29"/>
      <c r="E231" s="56"/>
      <c r="F231" s="56"/>
    </row>
    <row r="232" spans="1:6">
      <c r="A232" s="25"/>
      <c r="B232" s="27"/>
      <c r="C232" s="28"/>
      <c r="D232" s="29"/>
      <c r="E232" s="56"/>
      <c r="F232" s="56"/>
    </row>
    <row r="233" spans="1:6">
      <c r="A233" s="25"/>
      <c r="B233" s="27"/>
      <c r="C233" s="28"/>
      <c r="D233" s="29"/>
      <c r="E233" s="57"/>
      <c r="F233" s="57"/>
    </row>
    <row r="234" spans="1:6" s="5" customFormat="1" ht="15" customHeight="1">
      <c r="A234" s="25">
        <v>55</v>
      </c>
      <c r="B234" s="38" t="s">
        <v>37</v>
      </c>
      <c r="C234" s="40" t="s">
        <v>82</v>
      </c>
      <c r="D234" s="39">
        <v>387</v>
      </c>
      <c r="E234" s="55">
        <v>1.3664270186362457</v>
      </c>
      <c r="F234" s="55">
        <f t="shared" ref="F234" si="51">+D234*E234</f>
        <v>528.80725621222712</v>
      </c>
    </row>
    <row r="235" spans="1:6" s="5" customFormat="1" ht="15" customHeight="1">
      <c r="A235" s="25"/>
      <c r="B235" s="38"/>
      <c r="C235" s="41"/>
      <c r="D235" s="39"/>
      <c r="E235" s="56"/>
      <c r="F235" s="56"/>
    </row>
    <row r="236" spans="1:6" s="5" customFormat="1" ht="15" customHeight="1">
      <c r="A236" s="25"/>
      <c r="B236" s="38"/>
      <c r="C236" s="41"/>
      <c r="D236" s="39"/>
      <c r="E236" s="56"/>
      <c r="F236" s="56"/>
    </row>
    <row r="237" spans="1:6" s="5" customFormat="1" ht="15" customHeight="1">
      <c r="A237" s="25"/>
      <c r="B237" s="38"/>
      <c r="C237" s="42"/>
      <c r="D237" s="39"/>
      <c r="E237" s="57"/>
      <c r="F237" s="57"/>
    </row>
    <row r="238" spans="1:6" s="5" customFormat="1" ht="15" customHeight="1">
      <c r="A238" s="25">
        <v>56</v>
      </c>
      <c r="B238" s="38" t="s">
        <v>38</v>
      </c>
      <c r="C238" s="40" t="s">
        <v>82</v>
      </c>
      <c r="D238" s="39">
        <v>225</v>
      </c>
      <c r="E238" s="55">
        <v>0.18219026915149938</v>
      </c>
      <c r="F238" s="55">
        <f t="shared" ref="F238" si="52">+D238*E238</f>
        <v>40.99281055908736</v>
      </c>
    </row>
    <row r="239" spans="1:6" s="5" customFormat="1" ht="15" customHeight="1">
      <c r="A239" s="25"/>
      <c r="B239" s="38"/>
      <c r="C239" s="41"/>
      <c r="D239" s="39"/>
      <c r="E239" s="56"/>
      <c r="F239" s="56"/>
    </row>
    <row r="240" spans="1:6" s="5" customFormat="1" ht="15" customHeight="1">
      <c r="A240" s="25"/>
      <c r="B240" s="38"/>
      <c r="C240" s="41"/>
      <c r="D240" s="39"/>
      <c r="E240" s="56"/>
      <c r="F240" s="56"/>
    </row>
    <row r="241" spans="1:6" s="5" customFormat="1" ht="15" customHeight="1">
      <c r="A241" s="25"/>
      <c r="B241" s="38"/>
      <c r="C241" s="42"/>
      <c r="D241" s="39"/>
      <c r="E241" s="57"/>
      <c r="F241" s="57"/>
    </row>
    <row r="242" spans="1:6" s="5" customFormat="1" ht="15" customHeight="1">
      <c r="A242" s="25">
        <v>57</v>
      </c>
      <c r="B242" s="38" t="s">
        <v>70</v>
      </c>
      <c r="C242" s="43" t="s">
        <v>86</v>
      </c>
      <c r="D242" s="39">
        <v>0.08</v>
      </c>
      <c r="E242" s="55">
        <v>120.63814427097043</v>
      </c>
      <c r="F242" s="55">
        <f t="shared" ref="F242" si="53">+D242*E242</f>
        <v>9.651051541677635</v>
      </c>
    </row>
    <row r="243" spans="1:6" s="5" customFormat="1" ht="15" customHeight="1">
      <c r="A243" s="25"/>
      <c r="B243" s="38"/>
      <c r="C243" s="43"/>
      <c r="D243" s="39"/>
      <c r="E243" s="56"/>
      <c r="F243" s="56"/>
    </row>
    <row r="244" spans="1:6" s="5" customFormat="1" ht="15" customHeight="1">
      <c r="A244" s="25"/>
      <c r="B244" s="38"/>
      <c r="C244" s="43"/>
      <c r="D244" s="39"/>
      <c r="E244" s="56"/>
      <c r="F244" s="56"/>
    </row>
    <row r="245" spans="1:6" s="5" customFormat="1" ht="32.25" customHeight="1">
      <c r="A245" s="25"/>
      <c r="B245" s="38"/>
      <c r="C245" s="43"/>
      <c r="D245" s="39"/>
      <c r="E245" s="57"/>
      <c r="F245" s="57"/>
    </row>
    <row r="246" spans="1:6" s="5" customFormat="1" ht="15" customHeight="1">
      <c r="A246" s="25">
        <v>58</v>
      </c>
      <c r="B246" s="38" t="s">
        <v>39</v>
      </c>
      <c r="C246" s="40" t="s">
        <v>83</v>
      </c>
      <c r="D246" s="39">
        <v>8</v>
      </c>
      <c r="E246" s="55">
        <v>0.516205762595915</v>
      </c>
      <c r="F246" s="55">
        <f t="shared" ref="F246" si="54">+D246*E246</f>
        <v>4.12964610076732</v>
      </c>
    </row>
    <row r="247" spans="1:6" s="5" customFormat="1" ht="15" customHeight="1">
      <c r="A247" s="25"/>
      <c r="B247" s="38"/>
      <c r="C247" s="41"/>
      <c r="D247" s="39"/>
      <c r="E247" s="56"/>
      <c r="F247" s="56"/>
    </row>
    <row r="248" spans="1:6" s="5" customFormat="1" ht="15" customHeight="1">
      <c r="A248" s="25"/>
      <c r="B248" s="38"/>
      <c r="C248" s="41"/>
      <c r="D248" s="39"/>
      <c r="E248" s="56"/>
      <c r="F248" s="56"/>
    </row>
    <row r="249" spans="1:6" s="5" customFormat="1" ht="15" customHeight="1">
      <c r="A249" s="25"/>
      <c r="B249" s="38"/>
      <c r="C249" s="42"/>
      <c r="D249" s="39"/>
      <c r="E249" s="57"/>
      <c r="F249" s="57"/>
    </row>
    <row r="250" spans="1:6" ht="9.75" customHeight="1">
      <c r="A250" s="25">
        <v>59</v>
      </c>
      <c r="B250" s="26" t="s">
        <v>67</v>
      </c>
      <c r="C250" s="28" t="s">
        <v>87</v>
      </c>
      <c r="D250" s="29">
        <v>5.5</v>
      </c>
      <c r="E250" s="55">
        <v>128.94769694800647</v>
      </c>
      <c r="F250" s="55">
        <f t="shared" ref="F250" si="55">+D250*E250</f>
        <v>709.21233321403554</v>
      </c>
    </row>
    <row r="251" spans="1:6">
      <c r="A251" s="25"/>
      <c r="B251" s="27"/>
      <c r="C251" s="28"/>
      <c r="D251" s="29"/>
      <c r="E251" s="56"/>
      <c r="F251" s="56"/>
    </row>
    <row r="252" spans="1:6">
      <c r="A252" s="25"/>
      <c r="B252" s="27"/>
      <c r="C252" s="28"/>
      <c r="D252" s="29"/>
      <c r="E252" s="56"/>
      <c r="F252" s="56"/>
    </row>
    <row r="253" spans="1:6">
      <c r="A253" s="25"/>
      <c r="B253" s="27"/>
      <c r="C253" s="28"/>
      <c r="D253" s="29"/>
      <c r="E253" s="57"/>
      <c r="F253" s="57"/>
    </row>
    <row r="254" spans="1:6" s="5" customFormat="1" ht="15" customHeight="1">
      <c r="A254" s="25">
        <v>60</v>
      </c>
      <c r="B254" s="38" t="s">
        <v>40</v>
      </c>
      <c r="C254" s="40" t="s">
        <v>83</v>
      </c>
      <c r="D254" s="39">
        <v>1662</v>
      </c>
      <c r="E254" s="55">
        <v>2.5810288129795751</v>
      </c>
      <c r="F254" s="55">
        <f t="shared" ref="F254" si="56">+D254*E254</f>
        <v>4289.6698871720537</v>
      </c>
    </row>
    <row r="255" spans="1:6" s="5" customFormat="1" ht="15" customHeight="1">
      <c r="A255" s="25"/>
      <c r="B255" s="38"/>
      <c r="C255" s="41"/>
      <c r="D255" s="39"/>
      <c r="E255" s="56"/>
      <c r="F255" s="56"/>
    </row>
    <row r="256" spans="1:6" s="5" customFormat="1" ht="15" customHeight="1">
      <c r="A256" s="25"/>
      <c r="B256" s="38"/>
      <c r="C256" s="41"/>
      <c r="D256" s="39"/>
      <c r="E256" s="56"/>
      <c r="F256" s="56"/>
    </row>
    <row r="257" spans="1:6" s="5" customFormat="1" ht="15" customHeight="1">
      <c r="A257" s="25"/>
      <c r="B257" s="38"/>
      <c r="C257" s="42"/>
      <c r="D257" s="39"/>
      <c r="E257" s="57"/>
      <c r="F257" s="57"/>
    </row>
    <row r="258" spans="1:6" s="5" customFormat="1" ht="15" customHeight="1">
      <c r="A258" s="25">
        <v>61</v>
      </c>
      <c r="B258" s="38" t="s">
        <v>41</v>
      </c>
      <c r="C258" s="40" t="s">
        <v>82</v>
      </c>
      <c r="D258" s="39">
        <v>2090</v>
      </c>
      <c r="E258" s="55">
        <v>0.18219026915149938</v>
      </c>
      <c r="F258" s="55">
        <f t="shared" ref="F258" si="57">+D258*E258</f>
        <v>380.77766252663372</v>
      </c>
    </row>
    <row r="259" spans="1:6" s="5" customFormat="1" ht="15" customHeight="1">
      <c r="A259" s="25"/>
      <c r="B259" s="38"/>
      <c r="C259" s="41"/>
      <c r="D259" s="39"/>
      <c r="E259" s="56"/>
      <c r="F259" s="56"/>
    </row>
    <row r="260" spans="1:6" s="5" customFormat="1" ht="15" customHeight="1">
      <c r="A260" s="25"/>
      <c r="B260" s="38"/>
      <c r="C260" s="41"/>
      <c r="D260" s="39"/>
      <c r="E260" s="56"/>
      <c r="F260" s="56"/>
    </row>
    <row r="261" spans="1:6" s="5" customFormat="1" ht="15" customHeight="1">
      <c r="A261" s="25"/>
      <c r="B261" s="38"/>
      <c r="C261" s="42"/>
      <c r="D261" s="39"/>
      <c r="E261" s="57"/>
      <c r="F261" s="57"/>
    </row>
    <row r="262" spans="1:6" s="5" customFormat="1" ht="15" customHeight="1">
      <c r="A262" s="25">
        <v>62</v>
      </c>
      <c r="B262" s="38" t="s">
        <v>42</v>
      </c>
      <c r="C262" s="40" t="s">
        <v>82</v>
      </c>
      <c r="D262" s="39">
        <v>1134</v>
      </c>
      <c r="E262" s="55">
        <v>0.18219026915149938</v>
      </c>
      <c r="F262" s="55">
        <f t="shared" ref="F262" si="58">+D262*E262</f>
        <v>206.60376521780032</v>
      </c>
    </row>
    <row r="263" spans="1:6" s="5" customFormat="1" ht="15" customHeight="1">
      <c r="A263" s="25"/>
      <c r="B263" s="38"/>
      <c r="C263" s="41"/>
      <c r="D263" s="39"/>
      <c r="E263" s="56"/>
      <c r="F263" s="56"/>
    </row>
    <row r="264" spans="1:6" s="5" customFormat="1" ht="15" customHeight="1">
      <c r="A264" s="25"/>
      <c r="B264" s="38"/>
      <c r="C264" s="41"/>
      <c r="D264" s="39"/>
      <c r="E264" s="56"/>
      <c r="F264" s="56"/>
    </row>
    <row r="265" spans="1:6" s="5" customFormat="1" ht="15" customHeight="1">
      <c r="A265" s="25"/>
      <c r="B265" s="38"/>
      <c r="C265" s="42"/>
      <c r="D265" s="39"/>
      <c r="E265" s="57"/>
      <c r="F265" s="57"/>
    </row>
    <row r="266" spans="1:6" s="5" customFormat="1" ht="15" customHeight="1">
      <c r="A266" s="25">
        <v>63</v>
      </c>
      <c r="B266" s="38" t="s">
        <v>43</v>
      </c>
      <c r="C266" s="40" t="s">
        <v>82</v>
      </c>
      <c r="D266" s="39">
        <v>1532</v>
      </c>
      <c r="E266" s="55">
        <v>0.18219026915149938</v>
      </c>
      <c r="F266" s="55">
        <f t="shared" ref="F266" si="59">+D266*E266</f>
        <v>279.11549234009703</v>
      </c>
    </row>
    <row r="267" spans="1:6" s="5" customFormat="1" ht="15" customHeight="1">
      <c r="A267" s="25"/>
      <c r="B267" s="38"/>
      <c r="C267" s="41"/>
      <c r="D267" s="39"/>
      <c r="E267" s="56"/>
      <c r="F267" s="56"/>
    </row>
    <row r="268" spans="1:6" s="5" customFormat="1" ht="15" customHeight="1">
      <c r="A268" s="25"/>
      <c r="B268" s="38"/>
      <c r="C268" s="41"/>
      <c r="D268" s="39"/>
      <c r="E268" s="56"/>
      <c r="F268" s="56"/>
    </row>
    <row r="269" spans="1:6" s="5" customFormat="1" ht="15" customHeight="1">
      <c r="A269" s="25"/>
      <c r="B269" s="38"/>
      <c r="C269" s="42"/>
      <c r="D269" s="39"/>
      <c r="E269" s="57"/>
      <c r="F269" s="57"/>
    </row>
    <row r="270" spans="1:6" s="5" customFormat="1" ht="15" customHeight="1">
      <c r="A270" s="25">
        <v>64</v>
      </c>
      <c r="B270" s="38" t="s">
        <v>44</v>
      </c>
      <c r="C270" s="40" t="s">
        <v>82</v>
      </c>
      <c r="D270" s="39">
        <v>317</v>
      </c>
      <c r="E270" s="55">
        <v>0.18219026915149938</v>
      </c>
      <c r="F270" s="55">
        <f t="shared" ref="F270" si="60">+D270*E270</f>
        <v>57.754315321025302</v>
      </c>
    </row>
    <row r="271" spans="1:6" s="5" customFormat="1" ht="15" customHeight="1">
      <c r="A271" s="25"/>
      <c r="B271" s="38"/>
      <c r="C271" s="41"/>
      <c r="D271" s="39"/>
      <c r="E271" s="56"/>
      <c r="F271" s="56"/>
    </row>
    <row r="272" spans="1:6" s="5" customFormat="1" ht="15" customHeight="1">
      <c r="A272" s="25"/>
      <c r="B272" s="38"/>
      <c r="C272" s="41"/>
      <c r="D272" s="39"/>
      <c r="E272" s="56"/>
      <c r="F272" s="56"/>
    </row>
    <row r="273" spans="1:6" s="5" customFormat="1" ht="15" customHeight="1">
      <c r="A273" s="25"/>
      <c r="B273" s="38"/>
      <c r="C273" s="42"/>
      <c r="D273" s="39"/>
      <c r="E273" s="57"/>
      <c r="F273" s="57"/>
    </row>
    <row r="274" spans="1:6" s="5" customFormat="1" ht="15" customHeight="1">
      <c r="A274" s="25">
        <v>65</v>
      </c>
      <c r="B274" s="38" t="s">
        <v>45</v>
      </c>
      <c r="C274" s="40" t="s">
        <v>82</v>
      </c>
      <c r="D274" s="39">
        <v>4745</v>
      </c>
      <c r="E274" s="55">
        <v>0.18219026915149938</v>
      </c>
      <c r="F274" s="55">
        <f t="shared" ref="F274" si="61">+D274*E274</f>
        <v>864.49282712386457</v>
      </c>
    </row>
    <row r="275" spans="1:6" s="5" customFormat="1" ht="15" customHeight="1">
      <c r="A275" s="25"/>
      <c r="B275" s="38"/>
      <c r="C275" s="41"/>
      <c r="D275" s="39"/>
      <c r="E275" s="56"/>
      <c r="F275" s="56"/>
    </row>
    <row r="276" spans="1:6" s="5" customFormat="1" ht="15" customHeight="1">
      <c r="A276" s="25"/>
      <c r="B276" s="38"/>
      <c r="C276" s="41"/>
      <c r="D276" s="39"/>
      <c r="E276" s="56"/>
      <c r="F276" s="56"/>
    </row>
    <row r="277" spans="1:6" s="5" customFormat="1" ht="15" customHeight="1">
      <c r="A277" s="25"/>
      <c r="B277" s="38"/>
      <c r="C277" s="42"/>
      <c r="D277" s="39"/>
      <c r="E277" s="57"/>
      <c r="F277" s="57"/>
    </row>
    <row r="278" spans="1:6" s="5" customFormat="1" ht="15" customHeight="1">
      <c r="A278" s="25">
        <v>66</v>
      </c>
      <c r="B278" s="38" t="s">
        <v>46</v>
      </c>
      <c r="C278" s="40" t="s">
        <v>82</v>
      </c>
      <c r="D278" s="39">
        <v>382</v>
      </c>
      <c r="E278" s="55">
        <v>0.18219026915149938</v>
      </c>
      <c r="F278" s="55">
        <f t="shared" ref="F278" si="62">+D278*E278</f>
        <v>69.596682815872768</v>
      </c>
    </row>
    <row r="279" spans="1:6" s="5" customFormat="1" ht="15" customHeight="1">
      <c r="A279" s="25"/>
      <c r="B279" s="38"/>
      <c r="C279" s="41"/>
      <c r="D279" s="39"/>
      <c r="E279" s="56"/>
      <c r="F279" s="56"/>
    </row>
    <row r="280" spans="1:6" s="5" customFormat="1" ht="15" customHeight="1">
      <c r="A280" s="25"/>
      <c r="B280" s="38"/>
      <c r="C280" s="41"/>
      <c r="D280" s="39"/>
      <c r="E280" s="56"/>
      <c r="F280" s="56"/>
    </row>
    <row r="281" spans="1:6" s="5" customFormat="1" ht="15" customHeight="1">
      <c r="A281" s="25"/>
      <c r="B281" s="38"/>
      <c r="C281" s="42"/>
      <c r="D281" s="39"/>
      <c r="E281" s="57"/>
      <c r="F281" s="57"/>
    </row>
    <row r="282" spans="1:6" s="5" customFormat="1" ht="15" customHeight="1">
      <c r="A282" s="25">
        <v>67</v>
      </c>
      <c r="B282" s="38" t="s">
        <v>47</v>
      </c>
      <c r="C282" s="40" t="s">
        <v>83</v>
      </c>
      <c r="D282" s="39">
        <v>196</v>
      </c>
      <c r="E282" s="55">
        <v>4.6458518633632346</v>
      </c>
      <c r="F282" s="55">
        <f t="shared" ref="F282" si="63">+D282*E282</f>
        <v>910.58696521919398</v>
      </c>
    </row>
    <row r="283" spans="1:6" s="5" customFormat="1" ht="15" customHeight="1">
      <c r="A283" s="25"/>
      <c r="B283" s="38"/>
      <c r="C283" s="41"/>
      <c r="D283" s="39"/>
      <c r="E283" s="56"/>
      <c r="F283" s="56"/>
    </row>
    <row r="284" spans="1:6" s="5" customFormat="1" ht="15" customHeight="1">
      <c r="A284" s="25"/>
      <c r="B284" s="38"/>
      <c r="C284" s="41"/>
      <c r="D284" s="39"/>
      <c r="E284" s="56"/>
      <c r="F284" s="56"/>
    </row>
    <row r="285" spans="1:6" s="5" customFormat="1" ht="15" customHeight="1">
      <c r="A285" s="25"/>
      <c r="B285" s="38"/>
      <c r="C285" s="42"/>
      <c r="D285" s="39"/>
      <c r="E285" s="57"/>
      <c r="F285" s="57"/>
    </row>
    <row r="286" spans="1:6" s="5" customFormat="1" ht="15" customHeight="1">
      <c r="A286" s="25">
        <v>68</v>
      </c>
      <c r="B286" s="38" t="s">
        <v>48</v>
      </c>
      <c r="C286" s="40" t="s">
        <v>83</v>
      </c>
      <c r="D286" s="39">
        <v>512</v>
      </c>
      <c r="E286" s="55">
        <v>3.4160675465906145</v>
      </c>
      <c r="F286" s="55">
        <f t="shared" ref="F286" si="64">+D286*E286</f>
        <v>1749.0265838543946</v>
      </c>
    </row>
    <row r="287" spans="1:6" s="5" customFormat="1" ht="15" customHeight="1">
      <c r="A287" s="25"/>
      <c r="B287" s="38"/>
      <c r="C287" s="41"/>
      <c r="D287" s="39"/>
      <c r="E287" s="56"/>
      <c r="F287" s="56"/>
    </row>
    <row r="288" spans="1:6" s="5" customFormat="1" ht="15" customHeight="1">
      <c r="A288" s="25"/>
      <c r="B288" s="38"/>
      <c r="C288" s="41"/>
      <c r="D288" s="39"/>
      <c r="E288" s="56"/>
      <c r="F288" s="56"/>
    </row>
    <row r="289" spans="1:6" s="5" customFormat="1" ht="15" customHeight="1">
      <c r="A289" s="25"/>
      <c r="B289" s="38"/>
      <c r="C289" s="42"/>
      <c r="D289" s="39"/>
      <c r="E289" s="57"/>
      <c r="F289" s="57"/>
    </row>
    <row r="290" spans="1:6" s="5" customFormat="1" ht="15" customHeight="1">
      <c r="A290" s="25">
        <v>69</v>
      </c>
      <c r="B290" s="38" t="s">
        <v>49</v>
      </c>
      <c r="C290" s="40" t="s">
        <v>83</v>
      </c>
      <c r="D290" s="39">
        <v>712</v>
      </c>
      <c r="E290" s="55">
        <v>2.9909569185704492</v>
      </c>
      <c r="F290" s="55">
        <f t="shared" ref="F290" si="65">+D290*E290</f>
        <v>2129.5613260221598</v>
      </c>
    </row>
    <row r="291" spans="1:6" s="5" customFormat="1" ht="15" customHeight="1">
      <c r="A291" s="25"/>
      <c r="B291" s="38"/>
      <c r="C291" s="41"/>
      <c r="D291" s="39"/>
      <c r="E291" s="56"/>
      <c r="F291" s="56"/>
    </row>
    <row r="292" spans="1:6" s="5" customFormat="1" ht="15" customHeight="1">
      <c r="A292" s="25"/>
      <c r="B292" s="38"/>
      <c r="C292" s="41"/>
      <c r="D292" s="39"/>
      <c r="E292" s="56"/>
      <c r="F292" s="56"/>
    </row>
    <row r="293" spans="1:6" s="5" customFormat="1" ht="15" customHeight="1">
      <c r="A293" s="25"/>
      <c r="B293" s="38"/>
      <c r="C293" s="42"/>
      <c r="D293" s="39"/>
      <c r="E293" s="57"/>
      <c r="F293" s="57"/>
    </row>
    <row r="294" spans="1:6" s="5" customFormat="1" ht="15" customHeight="1">
      <c r="A294" s="25">
        <v>70</v>
      </c>
      <c r="B294" s="38" t="s">
        <v>50</v>
      </c>
      <c r="C294" s="40" t="s">
        <v>83</v>
      </c>
      <c r="D294" s="39">
        <v>96</v>
      </c>
      <c r="E294" s="55">
        <v>2.8087666494189496</v>
      </c>
      <c r="F294" s="55">
        <f t="shared" ref="F294" si="66">+D294*E294</f>
        <v>269.64159834421918</v>
      </c>
    </row>
    <row r="295" spans="1:6" s="5" customFormat="1" ht="15" customHeight="1">
      <c r="A295" s="25"/>
      <c r="B295" s="38"/>
      <c r="C295" s="41"/>
      <c r="D295" s="39"/>
      <c r="E295" s="56"/>
      <c r="F295" s="56"/>
    </row>
    <row r="296" spans="1:6" s="5" customFormat="1" ht="15" customHeight="1">
      <c r="A296" s="25"/>
      <c r="B296" s="38"/>
      <c r="C296" s="41"/>
      <c r="D296" s="39"/>
      <c r="E296" s="56"/>
      <c r="F296" s="56"/>
    </row>
    <row r="297" spans="1:6" s="5" customFormat="1" ht="15" customHeight="1">
      <c r="A297" s="25"/>
      <c r="B297" s="38"/>
      <c r="C297" s="42"/>
      <c r="D297" s="39"/>
      <c r="E297" s="57"/>
      <c r="F297" s="57"/>
    </row>
    <row r="298" spans="1:6" s="5" customFormat="1" ht="15" customHeight="1">
      <c r="A298" s="25">
        <v>71</v>
      </c>
      <c r="B298" s="38" t="s">
        <v>51</v>
      </c>
      <c r="C298" s="40" t="s">
        <v>82</v>
      </c>
      <c r="D298" s="39">
        <v>94</v>
      </c>
      <c r="E298" s="55">
        <v>1.2905144064897875</v>
      </c>
      <c r="F298" s="55">
        <f t="shared" ref="F298" si="67">+D298*E298</f>
        <v>121.30835421004002</v>
      </c>
    </row>
    <row r="299" spans="1:6" s="5" customFormat="1" ht="15" customHeight="1">
      <c r="A299" s="25"/>
      <c r="B299" s="38"/>
      <c r="C299" s="41"/>
      <c r="D299" s="39"/>
      <c r="E299" s="56"/>
      <c r="F299" s="56"/>
    </row>
    <row r="300" spans="1:6" s="5" customFormat="1" ht="15" customHeight="1">
      <c r="A300" s="25"/>
      <c r="B300" s="38"/>
      <c r="C300" s="41"/>
      <c r="D300" s="39"/>
      <c r="E300" s="56"/>
      <c r="F300" s="56"/>
    </row>
    <row r="301" spans="1:6" s="5" customFormat="1" ht="15" customHeight="1">
      <c r="A301" s="25"/>
      <c r="B301" s="38"/>
      <c r="C301" s="42"/>
      <c r="D301" s="39"/>
      <c r="E301" s="57"/>
      <c r="F301" s="57"/>
    </row>
    <row r="302" spans="1:6" s="5" customFormat="1" ht="15" customHeight="1">
      <c r="A302" s="25">
        <v>72</v>
      </c>
      <c r="B302" s="38" t="s">
        <v>52</v>
      </c>
      <c r="C302" s="40" t="s">
        <v>82</v>
      </c>
      <c r="D302" s="39">
        <v>94</v>
      </c>
      <c r="E302" s="55">
        <v>1.6700774672220786</v>
      </c>
      <c r="F302" s="55">
        <f t="shared" ref="F302" si="68">+D302*E302</f>
        <v>156.9872819188754</v>
      </c>
    </row>
    <row r="303" spans="1:6" s="5" customFormat="1" ht="15" customHeight="1">
      <c r="A303" s="25"/>
      <c r="B303" s="38"/>
      <c r="C303" s="41"/>
      <c r="D303" s="39"/>
      <c r="E303" s="56"/>
      <c r="F303" s="56"/>
    </row>
    <row r="304" spans="1:6" s="5" customFormat="1" ht="15" customHeight="1">
      <c r="A304" s="25"/>
      <c r="B304" s="38"/>
      <c r="C304" s="41"/>
      <c r="D304" s="39"/>
      <c r="E304" s="56"/>
      <c r="F304" s="56"/>
    </row>
    <row r="305" spans="1:6" s="5" customFormat="1" ht="15" customHeight="1">
      <c r="A305" s="25"/>
      <c r="B305" s="38"/>
      <c r="C305" s="42"/>
      <c r="D305" s="39"/>
      <c r="E305" s="57"/>
      <c r="F305" s="57"/>
    </row>
    <row r="306" spans="1:6" s="5" customFormat="1" ht="15" customHeight="1">
      <c r="A306" s="25">
        <v>73</v>
      </c>
      <c r="B306" s="38" t="s">
        <v>53</v>
      </c>
      <c r="C306" s="40" t="s">
        <v>83</v>
      </c>
      <c r="D306" s="39">
        <v>245</v>
      </c>
      <c r="E306" s="55">
        <v>0.18219026915149938</v>
      </c>
      <c r="F306" s="55">
        <f t="shared" ref="F306" si="69">+D306*E306</f>
        <v>44.636615942117352</v>
      </c>
    </row>
    <row r="307" spans="1:6" s="5" customFormat="1" ht="15" customHeight="1">
      <c r="A307" s="25"/>
      <c r="B307" s="38"/>
      <c r="C307" s="41"/>
      <c r="D307" s="39"/>
      <c r="E307" s="56"/>
      <c r="F307" s="56"/>
    </row>
    <row r="308" spans="1:6" s="5" customFormat="1" ht="15" customHeight="1">
      <c r="A308" s="25"/>
      <c r="B308" s="38"/>
      <c r="C308" s="41"/>
      <c r="D308" s="39"/>
      <c r="E308" s="56"/>
      <c r="F308" s="56"/>
    </row>
    <row r="309" spans="1:6" s="5" customFormat="1" ht="15" customHeight="1">
      <c r="A309" s="25"/>
      <c r="B309" s="38"/>
      <c r="C309" s="42"/>
      <c r="D309" s="39"/>
      <c r="E309" s="57"/>
      <c r="F309" s="57"/>
    </row>
    <row r="310" spans="1:6" s="5" customFormat="1">
      <c r="A310" s="25">
        <v>74</v>
      </c>
      <c r="B310" s="38" t="s">
        <v>66</v>
      </c>
      <c r="C310" s="40" t="s">
        <v>84</v>
      </c>
      <c r="D310" s="39">
        <v>226</v>
      </c>
      <c r="E310" s="55">
        <v>1.5182522429291621</v>
      </c>
      <c r="F310" s="55">
        <f t="shared" ref="F310" si="70">+D310*E310</f>
        <v>343.12500690199062</v>
      </c>
    </row>
    <row r="311" spans="1:6" s="5" customFormat="1" ht="15" customHeight="1">
      <c r="A311" s="25"/>
      <c r="B311" s="38"/>
      <c r="C311" s="41"/>
      <c r="D311" s="39"/>
      <c r="E311" s="56"/>
      <c r="F311" s="56"/>
    </row>
    <row r="312" spans="1:6" s="5" customFormat="1" ht="15" customHeight="1">
      <c r="A312" s="25"/>
      <c r="B312" s="38"/>
      <c r="C312" s="41"/>
      <c r="D312" s="39"/>
      <c r="E312" s="56"/>
      <c r="F312" s="56"/>
    </row>
    <row r="313" spans="1:6" s="5" customFormat="1" ht="15" customHeight="1">
      <c r="A313" s="25"/>
      <c r="B313" s="38"/>
      <c r="C313" s="42"/>
      <c r="D313" s="39"/>
      <c r="E313" s="57"/>
      <c r="F313" s="57"/>
    </row>
    <row r="314" spans="1:6" s="5" customFormat="1" ht="15" customHeight="1">
      <c r="A314" s="12"/>
      <c r="B314" s="46" t="s">
        <v>1</v>
      </c>
      <c r="C314" s="47"/>
      <c r="D314" s="47"/>
      <c r="E314" s="48"/>
      <c r="F314" s="16">
        <f>SUM(F134:F313)</f>
        <v>39483.574456485199</v>
      </c>
    </row>
    <row r="315" spans="1:6" s="5" customFormat="1" ht="15" customHeight="1">
      <c r="A315" s="12"/>
      <c r="B315" s="46" t="s">
        <v>56</v>
      </c>
      <c r="C315" s="47"/>
      <c r="D315" s="47"/>
      <c r="E315" s="48"/>
      <c r="F315" s="23">
        <f>+F314/F317</f>
        <v>0.3925622174398084</v>
      </c>
    </row>
    <row r="316" spans="1:6" s="5" customFormat="1" ht="15" customHeight="1">
      <c r="A316" s="17"/>
      <c r="B316" s="18"/>
      <c r="C316" s="17"/>
      <c r="D316" s="19"/>
      <c r="E316" s="20"/>
      <c r="F316" s="21"/>
    </row>
    <row r="317" spans="1:6">
      <c r="B317" s="44" t="s">
        <v>88</v>
      </c>
      <c r="C317" s="44"/>
      <c r="D317" s="44"/>
      <c r="E317" s="44"/>
      <c r="F317" s="16">
        <f>+F314+F131+F24</f>
        <v>100579.15077509776</v>
      </c>
    </row>
    <row r="318" spans="1:6" s="7" customFormat="1">
      <c r="B318" s="45" t="s">
        <v>57</v>
      </c>
      <c r="C318" s="44"/>
      <c r="D318" s="44"/>
      <c r="E318" s="44"/>
      <c r="F318" s="6">
        <f>+F317*20%</f>
        <v>20115.830155019554</v>
      </c>
    </row>
    <row r="319" spans="1:6" s="7" customFormat="1">
      <c r="B319" s="44" t="s">
        <v>89</v>
      </c>
      <c r="C319" s="44"/>
      <c r="D319" s="44"/>
      <c r="E319" s="44"/>
      <c r="F319" s="16">
        <f>+F317+F318</f>
        <v>120694.98093011731</v>
      </c>
    </row>
    <row r="320" spans="1:6" s="7" customFormat="1">
      <c r="B320" s="22"/>
      <c r="C320" s="22"/>
      <c r="D320" s="22"/>
      <c r="E320" s="22"/>
      <c r="F320" s="21"/>
    </row>
    <row r="321" spans="2:6" s="7" customFormat="1">
      <c r="B321" s="22"/>
      <c r="C321" s="22"/>
      <c r="D321" s="22"/>
      <c r="E321" s="22"/>
      <c r="F321" s="21"/>
    </row>
    <row r="322" spans="2:6" s="7" customFormat="1">
      <c r="B322" s="3"/>
      <c r="C322" s="9"/>
      <c r="D322" s="10"/>
      <c r="E322" s="8"/>
      <c r="F322" s="8"/>
    </row>
    <row r="323" spans="2:6" s="7" customFormat="1" ht="15.75">
      <c r="B323" s="11" t="s">
        <v>3</v>
      </c>
      <c r="C323" s="11"/>
      <c r="D323" s="11"/>
      <c r="E323" s="11"/>
      <c r="F323" s="11" t="s">
        <v>59</v>
      </c>
    </row>
  </sheetData>
  <mergeCells count="466">
    <mergeCell ref="A1:E1"/>
    <mergeCell ref="A3:E3"/>
    <mergeCell ref="A4:E4"/>
    <mergeCell ref="E12:E15"/>
    <mergeCell ref="A12:A15"/>
    <mergeCell ref="B12:B15"/>
    <mergeCell ref="C12:C15"/>
    <mergeCell ref="D12:D15"/>
    <mergeCell ref="E6:E9"/>
    <mergeCell ref="A6:A9"/>
    <mergeCell ref="B6:B9"/>
    <mergeCell ref="C6:C9"/>
    <mergeCell ref="D6:D9"/>
    <mergeCell ref="A20:A23"/>
    <mergeCell ref="B20:B23"/>
    <mergeCell ref="C20:C23"/>
    <mergeCell ref="D20:D23"/>
    <mergeCell ref="E20:E23"/>
    <mergeCell ref="F20:F23"/>
    <mergeCell ref="F16:F19"/>
    <mergeCell ref="A16:A19"/>
    <mergeCell ref="B16:B19"/>
    <mergeCell ref="C16:C19"/>
    <mergeCell ref="D16:D19"/>
    <mergeCell ref="E16:E19"/>
    <mergeCell ref="A31:A34"/>
    <mergeCell ref="B31:B34"/>
    <mergeCell ref="C31:C34"/>
    <mergeCell ref="D31:D34"/>
    <mergeCell ref="E31:E34"/>
    <mergeCell ref="F31:F34"/>
    <mergeCell ref="A27:A30"/>
    <mergeCell ref="B27:B30"/>
    <mergeCell ref="C27:C30"/>
    <mergeCell ref="D27:D30"/>
    <mergeCell ref="E27:E30"/>
    <mergeCell ref="F27:F30"/>
    <mergeCell ref="F39:F42"/>
    <mergeCell ref="A39:A42"/>
    <mergeCell ref="B39:B42"/>
    <mergeCell ref="C39:C42"/>
    <mergeCell ref="D39:D42"/>
    <mergeCell ref="E39:E42"/>
    <mergeCell ref="A35:A38"/>
    <mergeCell ref="B35:B38"/>
    <mergeCell ref="C35:C38"/>
    <mergeCell ref="D35:D38"/>
    <mergeCell ref="E35:E38"/>
    <mergeCell ref="F35:F38"/>
    <mergeCell ref="A47:A50"/>
    <mergeCell ref="B47:B50"/>
    <mergeCell ref="C47:C50"/>
    <mergeCell ref="D47:D50"/>
    <mergeCell ref="E47:E50"/>
    <mergeCell ref="F47:F50"/>
    <mergeCell ref="A43:A46"/>
    <mergeCell ref="B43:B46"/>
    <mergeCell ref="C43:C46"/>
    <mergeCell ref="D43:D46"/>
    <mergeCell ref="E43:E46"/>
    <mergeCell ref="F43:F46"/>
    <mergeCell ref="F55:F58"/>
    <mergeCell ref="A55:A58"/>
    <mergeCell ref="B55:B58"/>
    <mergeCell ref="C55:C58"/>
    <mergeCell ref="D55:D58"/>
    <mergeCell ref="E55:E58"/>
    <mergeCell ref="A51:A54"/>
    <mergeCell ref="B51:B54"/>
    <mergeCell ref="C51:C54"/>
    <mergeCell ref="D51:D54"/>
    <mergeCell ref="E51:E54"/>
    <mergeCell ref="F51:F54"/>
    <mergeCell ref="A63:A66"/>
    <mergeCell ref="B63:B66"/>
    <mergeCell ref="C63:C66"/>
    <mergeCell ref="D63:D66"/>
    <mergeCell ref="E63:E66"/>
    <mergeCell ref="F63:F66"/>
    <mergeCell ref="A59:A62"/>
    <mergeCell ref="B59:B62"/>
    <mergeCell ref="C59:C62"/>
    <mergeCell ref="D59:D62"/>
    <mergeCell ref="E59:E62"/>
    <mergeCell ref="F59:F62"/>
    <mergeCell ref="F71:F74"/>
    <mergeCell ref="A71:A74"/>
    <mergeCell ref="B71:B74"/>
    <mergeCell ref="C71:C74"/>
    <mergeCell ref="D71:D74"/>
    <mergeCell ref="E71:E74"/>
    <mergeCell ref="A67:A70"/>
    <mergeCell ref="B67:B70"/>
    <mergeCell ref="C67:C70"/>
    <mergeCell ref="D67:D70"/>
    <mergeCell ref="E67:E70"/>
    <mergeCell ref="F67:F70"/>
    <mergeCell ref="A79:A82"/>
    <mergeCell ref="B79:B82"/>
    <mergeCell ref="C79:C82"/>
    <mergeCell ref="D79:D82"/>
    <mergeCell ref="E79:E82"/>
    <mergeCell ref="F79:F82"/>
    <mergeCell ref="A75:A78"/>
    <mergeCell ref="B75:B78"/>
    <mergeCell ref="C75:C78"/>
    <mergeCell ref="D75:D78"/>
    <mergeCell ref="E75:E78"/>
    <mergeCell ref="F75:F78"/>
    <mergeCell ref="F87:F90"/>
    <mergeCell ref="A87:A90"/>
    <mergeCell ref="B87:B90"/>
    <mergeCell ref="C87:C90"/>
    <mergeCell ref="D87:D90"/>
    <mergeCell ref="E87:E90"/>
    <mergeCell ref="A83:A86"/>
    <mergeCell ref="B83:B86"/>
    <mergeCell ref="C83:C86"/>
    <mergeCell ref="D83:D86"/>
    <mergeCell ref="E83:E86"/>
    <mergeCell ref="F83:F86"/>
    <mergeCell ref="A95:A98"/>
    <mergeCell ref="B95:B98"/>
    <mergeCell ref="C95:C98"/>
    <mergeCell ref="D95:D98"/>
    <mergeCell ref="E95:E98"/>
    <mergeCell ref="F95:F98"/>
    <mergeCell ref="A91:A94"/>
    <mergeCell ref="B91:B94"/>
    <mergeCell ref="C91:C94"/>
    <mergeCell ref="D91:D94"/>
    <mergeCell ref="E91:E94"/>
    <mergeCell ref="F91:F94"/>
    <mergeCell ref="F103:F106"/>
    <mergeCell ref="A103:A106"/>
    <mergeCell ref="B103:B106"/>
    <mergeCell ref="C103:C106"/>
    <mergeCell ref="D103:D106"/>
    <mergeCell ref="E103:E106"/>
    <mergeCell ref="A99:A102"/>
    <mergeCell ref="B99:B102"/>
    <mergeCell ref="C99:C102"/>
    <mergeCell ref="D99:D102"/>
    <mergeCell ref="E99:E102"/>
    <mergeCell ref="F99:F102"/>
    <mergeCell ref="A111:A114"/>
    <mergeCell ref="B111:B114"/>
    <mergeCell ref="C111:C114"/>
    <mergeCell ref="D111:D114"/>
    <mergeCell ref="E111:E114"/>
    <mergeCell ref="F111:F114"/>
    <mergeCell ref="A107:A110"/>
    <mergeCell ref="B107:B110"/>
    <mergeCell ref="C107:C110"/>
    <mergeCell ref="D107:D110"/>
    <mergeCell ref="E107:E110"/>
    <mergeCell ref="F107:F110"/>
    <mergeCell ref="F119:F122"/>
    <mergeCell ref="A119:A122"/>
    <mergeCell ref="B119:B122"/>
    <mergeCell ref="C119:C122"/>
    <mergeCell ref="D119:D122"/>
    <mergeCell ref="E119:E122"/>
    <mergeCell ref="A115:A118"/>
    <mergeCell ref="B115:B118"/>
    <mergeCell ref="C115:C118"/>
    <mergeCell ref="D115:D118"/>
    <mergeCell ref="E115:E118"/>
    <mergeCell ref="F115:F118"/>
    <mergeCell ref="A127:A130"/>
    <mergeCell ref="B127:B130"/>
    <mergeCell ref="C127:C130"/>
    <mergeCell ref="D127:D130"/>
    <mergeCell ref="E127:E130"/>
    <mergeCell ref="F127:F130"/>
    <mergeCell ref="A123:A126"/>
    <mergeCell ref="B123:B126"/>
    <mergeCell ref="C123:C126"/>
    <mergeCell ref="D123:D126"/>
    <mergeCell ref="E123:E126"/>
    <mergeCell ref="F123:F126"/>
    <mergeCell ref="A138:A141"/>
    <mergeCell ref="B138:B141"/>
    <mergeCell ref="C138:C141"/>
    <mergeCell ref="D138:D141"/>
    <mergeCell ref="E138:E141"/>
    <mergeCell ref="F138:F141"/>
    <mergeCell ref="A134:A137"/>
    <mergeCell ref="B134:B137"/>
    <mergeCell ref="C134:C137"/>
    <mergeCell ref="D134:D137"/>
    <mergeCell ref="E134:E137"/>
    <mergeCell ref="F134:F137"/>
    <mergeCell ref="A146:A149"/>
    <mergeCell ref="B146:B149"/>
    <mergeCell ref="C146:C149"/>
    <mergeCell ref="D146:D149"/>
    <mergeCell ref="E146:E149"/>
    <mergeCell ref="F146:F149"/>
    <mergeCell ref="F142:F145"/>
    <mergeCell ref="A142:A145"/>
    <mergeCell ref="B142:B145"/>
    <mergeCell ref="C142:C145"/>
    <mergeCell ref="D142:D145"/>
    <mergeCell ref="E142:E145"/>
    <mergeCell ref="A154:A157"/>
    <mergeCell ref="B154:B157"/>
    <mergeCell ref="C154:C157"/>
    <mergeCell ref="D154:D157"/>
    <mergeCell ref="E154:E157"/>
    <mergeCell ref="F154:F157"/>
    <mergeCell ref="A150:A153"/>
    <mergeCell ref="B150:B153"/>
    <mergeCell ref="C150:C153"/>
    <mergeCell ref="D150:D153"/>
    <mergeCell ref="E150:E153"/>
    <mergeCell ref="F150:F153"/>
    <mergeCell ref="A162:A165"/>
    <mergeCell ref="B162:B165"/>
    <mergeCell ref="C162:C165"/>
    <mergeCell ref="D162:D165"/>
    <mergeCell ref="E162:E165"/>
    <mergeCell ref="F162:F165"/>
    <mergeCell ref="F158:F161"/>
    <mergeCell ref="A158:A161"/>
    <mergeCell ref="B158:B161"/>
    <mergeCell ref="C158:C161"/>
    <mergeCell ref="D158:D161"/>
    <mergeCell ref="E158:E161"/>
    <mergeCell ref="A170:A173"/>
    <mergeCell ref="B170:B173"/>
    <mergeCell ref="C170:C173"/>
    <mergeCell ref="D170:D173"/>
    <mergeCell ref="E170:E173"/>
    <mergeCell ref="F170:F173"/>
    <mergeCell ref="A166:A169"/>
    <mergeCell ref="B166:B169"/>
    <mergeCell ref="C166:C169"/>
    <mergeCell ref="D166:D169"/>
    <mergeCell ref="E166:E169"/>
    <mergeCell ref="F166:F169"/>
    <mergeCell ref="A178:A181"/>
    <mergeCell ref="B178:B181"/>
    <mergeCell ref="C178:C181"/>
    <mergeCell ref="D178:D181"/>
    <mergeCell ref="E178:E181"/>
    <mergeCell ref="F178:F181"/>
    <mergeCell ref="F174:F177"/>
    <mergeCell ref="A174:A177"/>
    <mergeCell ref="B174:B177"/>
    <mergeCell ref="C174:C177"/>
    <mergeCell ref="D174:D177"/>
    <mergeCell ref="E174:E177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82:F185"/>
    <mergeCell ref="A194:A197"/>
    <mergeCell ref="B194:B197"/>
    <mergeCell ref="C194:C197"/>
    <mergeCell ref="D194:D197"/>
    <mergeCell ref="E194:E197"/>
    <mergeCell ref="F194:F197"/>
    <mergeCell ref="F190:F193"/>
    <mergeCell ref="A190:A193"/>
    <mergeCell ref="B190:B193"/>
    <mergeCell ref="C190:C193"/>
    <mergeCell ref="D190:D193"/>
    <mergeCell ref="E190:E193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98:F201"/>
    <mergeCell ref="A210:A213"/>
    <mergeCell ref="B210:B213"/>
    <mergeCell ref="C210:C213"/>
    <mergeCell ref="D210:D213"/>
    <mergeCell ref="E210:E213"/>
    <mergeCell ref="F210:F213"/>
    <mergeCell ref="F206:F209"/>
    <mergeCell ref="A206:A209"/>
    <mergeCell ref="B206:B209"/>
    <mergeCell ref="C206:C209"/>
    <mergeCell ref="D206:D209"/>
    <mergeCell ref="E206:E209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F214:F217"/>
    <mergeCell ref="A226:A229"/>
    <mergeCell ref="B226:B229"/>
    <mergeCell ref="C226:C229"/>
    <mergeCell ref="D226:D229"/>
    <mergeCell ref="E226:E229"/>
    <mergeCell ref="F226:F229"/>
    <mergeCell ref="F222:F225"/>
    <mergeCell ref="A222:A225"/>
    <mergeCell ref="B222:B225"/>
    <mergeCell ref="C222:C225"/>
    <mergeCell ref="D222:D225"/>
    <mergeCell ref="E222:E225"/>
    <mergeCell ref="A234:A237"/>
    <mergeCell ref="B234:B237"/>
    <mergeCell ref="C234:C237"/>
    <mergeCell ref="D234:D237"/>
    <mergeCell ref="E234:E237"/>
    <mergeCell ref="F234:F237"/>
    <mergeCell ref="A230:A233"/>
    <mergeCell ref="B230:B233"/>
    <mergeCell ref="C230:C233"/>
    <mergeCell ref="D230:D233"/>
    <mergeCell ref="E230:E233"/>
    <mergeCell ref="F230:F233"/>
    <mergeCell ref="A242:A245"/>
    <mergeCell ref="B242:B245"/>
    <mergeCell ref="C242:C245"/>
    <mergeCell ref="D242:D245"/>
    <mergeCell ref="E242:E245"/>
    <mergeCell ref="F242:F245"/>
    <mergeCell ref="F238:F241"/>
    <mergeCell ref="A238:A241"/>
    <mergeCell ref="B238:B241"/>
    <mergeCell ref="C238:C241"/>
    <mergeCell ref="D238:D241"/>
    <mergeCell ref="E238:E241"/>
    <mergeCell ref="A250:A253"/>
    <mergeCell ref="B250:B253"/>
    <mergeCell ref="C250:C253"/>
    <mergeCell ref="D250:D253"/>
    <mergeCell ref="E250:E253"/>
    <mergeCell ref="F250:F253"/>
    <mergeCell ref="A246:A249"/>
    <mergeCell ref="B246:B249"/>
    <mergeCell ref="C246:C249"/>
    <mergeCell ref="D246:D249"/>
    <mergeCell ref="E246:E249"/>
    <mergeCell ref="F246:F249"/>
    <mergeCell ref="A258:A261"/>
    <mergeCell ref="B258:B261"/>
    <mergeCell ref="C258:C261"/>
    <mergeCell ref="D258:D261"/>
    <mergeCell ref="E258:E261"/>
    <mergeCell ref="F258:F261"/>
    <mergeCell ref="F254:F257"/>
    <mergeCell ref="A254:A257"/>
    <mergeCell ref="B254:B257"/>
    <mergeCell ref="C254:C257"/>
    <mergeCell ref="D254:D257"/>
    <mergeCell ref="E254:E257"/>
    <mergeCell ref="A266:A269"/>
    <mergeCell ref="B266:B269"/>
    <mergeCell ref="C266:C269"/>
    <mergeCell ref="D266:D269"/>
    <mergeCell ref="E266:E269"/>
    <mergeCell ref="F266:F269"/>
    <mergeCell ref="A262:A265"/>
    <mergeCell ref="B262:B265"/>
    <mergeCell ref="C262:C265"/>
    <mergeCell ref="D262:D265"/>
    <mergeCell ref="E262:E265"/>
    <mergeCell ref="F262:F265"/>
    <mergeCell ref="A274:A277"/>
    <mergeCell ref="B274:B277"/>
    <mergeCell ref="C274:C277"/>
    <mergeCell ref="D274:D277"/>
    <mergeCell ref="E274:E277"/>
    <mergeCell ref="F274:F277"/>
    <mergeCell ref="F270:F273"/>
    <mergeCell ref="A270:A273"/>
    <mergeCell ref="B270:B273"/>
    <mergeCell ref="C270:C273"/>
    <mergeCell ref="D270:D273"/>
    <mergeCell ref="E270:E273"/>
    <mergeCell ref="A282:A285"/>
    <mergeCell ref="B282:B285"/>
    <mergeCell ref="C282:C285"/>
    <mergeCell ref="D282:D285"/>
    <mergeCell ref="E282:E285"/>
    <mergeCell ref="F282:F285"/>
    <mergeCell ref="A278:A281"/>
    <mergeCell ref="B278:B281"/>
    <mergeCell ref="C278:C281"/>
    <mergeCell ref="D278:D281"/>
    <mergeCell ref="E278:E281"/>
    <mergeCell ref="F278:F281"/>
    <mergeCell ref="A290:A293"/>
    <mergeCell ref="B290:B293"/>
    <mergeCell ref="C290:C293"/>
    <mergeCell ref="D290:D293"/>
    <mergeCell ref="E290:E293"/>
    <mergeCell ref="F290:F293"/>
    <mergeCell ref="F286:F289"/>
    <mergeCell ref="A286:A289"/>
    <mergeCell ref="B286:B289"/>
    <mergeCell ref="C286:C289"/>
    <mergeCell ref="D286:D289"/>
    <mergeCell ref="E286:E289"/>
    <mergeCell ref="A298:A301"/>
    <mergeCell ref="B298:B301"/>
    <mergeCell ref="C298:C301"/>
    <mergeCell ref="D298:D301"/>
    <mergeCell ref="E298:E301"/>
    <mergeCell ref="F298:F301"/>
    <mergeCell ref="A294:A297"/>
    <mergeCell ref="B294:B297"/>
    <mergeCell ref="C294:C297"/>
    <mergeCell ref="D294:D297"/>
    <mergeCell ref="E294:E297"/>
    <mergeCell ref="F294:F297"/>
    <mergeCell ref="D306:D309"/>
    <mergeCell ref="E306:E309"/>
    <mergeCell ref="F306:F309"/>
    <mergeCell ref="F302:F305"/>
    <mergeCell ref="A302:A305"/>
    <mergeCell ref="B302:B305"/>
    <mergeCell ref="C302:C305"/>
    <mergeCell ref="D302:D305"/>
    <mergeCell ref="E302:E305"/>
    <mergeCell ref="B317:E317"/>
    <mergeCell ref="B318:E318"/>
    <mergeCell ref="B319:E319"/>
    <mergeCell ref="A2:F2"/>
    <mergeCell ref="B132:E132"/>
    <mergeCell ref="A133:F133"/>
    <mergeCell ref="B314:E314"/>
    <mergeCell ref="B315:E315"/>
    <mergeCell ref="F6:F9"/>
    <mergeCell ref="F12:F15"/>
    <mergeCell ref="B24:E24"/>
    <mergeCell ref="B25:E25"/>
    <mergeCell ref="A11:F11"/>
    <mergeCell ref="A26:F26"/>
    <mergeCell ref="B131:E131"/>
    <mergeCell ref="A310:A313"/>
    <mergeCell ref="B310:B313"/>
    <mergeCell ref="C310:C313"/>
    <mergeCell ref="D310:D313"/>
    <mergeCell ref="E310:E313"/>
    <mergeCell ref="F310:F313"/>
    <mergeCell ref="A306:A309"/>
    <mergeCell ref="B306:B309"/>
    <mergeCell ref="C306:C309"/>
  </mergeCells>
  <pageMargins left="0.7" right="0.7" top="0.75" bottom="0.75" header="0.3" footer="0.3"/>
  <pageSetup fitToHeight="0" orientation="portrait" horizontalDpi="300" verticalDpi="300" r:id="rId1"/>
  <rowBreaks count="7" manualBreakCount="7">
    <brk id="42" max="5" man="1"/>
    <brk id="90" max="5" man="1"/>
    <brk id="137" max="5" man="1"/>
    <brk id="185" max="5" man="1"/>
    <brk id="233" max="5" man="1"/>
    <brk id="277" max="5" man="1"/>
    <brk id="3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 նախահաշիվ</vt:lpstr>
      <vt:lpstr>'Ծավալաթերթ նախահաշիվ'!Print_Area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user-55</dc:creator>
  <cp:lastModifiedBy>LaMarket</cp:lastModifiedBy>
  <cp:lastPrinted>2025-09-03T10:41:27Z</cp:lastPrinted>
  <dcterms:created xsi:type="dcterms:W3CDTF">2015-06-05T18:17:20Z</dcterms:created>
  <dcterms:modified xsi:type="dcterms:W3CDTF">2025-12-25T13:40:31Z</dcterms:modified>
</cp:coreProperties>
</file>